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164c94179b978c89/BGprojekt_WIP/21_10_01_Rekonstrukcia DM_KK/06_Revizia 2026/Podklad VO_DM KK/SO05_Arealové NN rozvody a VO/"/>
    </mc:Choice>
  </mc:AlternateContent>
  <xr:revisionPtr revIDLastSave="14" documentId="8_{7AEE4C97-6FB2-4DED-88CC-2DD76206794E}" xr6:coauthVersionLast="47" xr6:coauthVersionMax="47" xr10:uidLastSave="{FFEAC8BA-24B3-4297-9A66-5E43644B7D9A}"/>
  <bookViews>
    <workbookView xWindow="-120" yWindow="-120" windowWidth="29040" windowHeight="15840" xr2:uid="{00000000-000D-0000-FFFF-FFFF00000000}"/>
  </bookViews>
  <sheets>
    <sheet name="Rekapitulácia stavby" sheetId="1" r:id="rId1"/>
    <sheet name="SO 05 AREÁLOVE NN ROZ..." sheetId="6" r:id="rId2"/>
  </sheets>
  <definedNames>
    <definedName name="_xlnm._FilterDatabase" localSheetId="1" hidden="1">'SO 05 AREÁLOVE NN ROZ...'!$C$121:$K$169</definedName>
    <definedName name="_xlnm.Print_Titles" localSheetId="0">'Rekapitulácia stavby'!$92:$92</definedName>
    <definedName name="_xlnm.Print_Titles" localSheetId="1">'SO 05 AREÁLOVE NN ROZ...'!$121:$121</definedName>
    <definedName name="_xlnm.Print_Area" localSheetId="0">'Rekapitulácia stavby'!$D$4:$AO$76,'Rekapitulácia stavby'!$C$82:$AQ$96</definedName>
    <definedName name="_xlnm.Print_Area" localSheetId="1">'SO 05 AREÁLOVE NN ROZ...'!$C$4:$J$76,'SO 05 AREÁLOVE NN ROZ...'!$C$82:$J$103,'SO 05 AREÁLOVE NN ROZ...'!$C$109:$J$169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6" l="1"/>
  <c r="J36" i="6"/>
  <c r="AY95" i="1" s="1"/>
  <c r="J35" i="6"/>
  <c r="AX95" i="1"/>
  <c r="BI169" i="6"/>
  <c r="BH169" i="6"/>
  <c r="BG169" i="6"/>
  <c r="BE169" i="6"/>
  <c r="T169" i="6"/>
  <c r="R169" i="6"/>
  <c r="P169" i="6"/>
  <c r="BI168" i="6"/>
  <c r="BH168" i="6"/>
  <c r="BG168" i="6"/>
  <c r="BE168" i="6"/>
  <c r="T168" i="6"/>
  <c r="R168" i="6"/>
  <c r="P168" i="6"/>
  <c r="BI165" i="6"/>
  <c r="BH165" i="6"/>
  <c r="BG165" i="6"/>
  <c r="BE165" i="6"/>
  <c r="T165" i="6"/>
  <c r="T164" i="6" s="1"/>
  <c r="R165" i="6"/>
  <c r="R164" i="6" s="1"/>
  <c r="P165" i="6"/>
  <c r="P164" i="6"/>
  <c r="BI163" i="6"/>
  <c r="BH163" i="6"/>
  <c r="BG163" i="6"/>
  <c r="BE163" i="6"/>
  <c r="T163" i="6"/>
  <c r="R163" i="6"/>
  <c r="P163" i="6"/>
  <c r="BI162" i="6"/>
  <c r="BH162" i="6"/>
  <c r="BG162" i="6"/>
  <c r="BE162" i="6"/>
  <c r="T162" i="6"/>
  <c r="R162" i="6"/>
  <c r="P162" i="6"/>
  <c r="BI161" i="6"/>
  <c r="BH161" i="6"/>
  <c r="BG161" i="6"/>
  <c r="BE161" i="6"/>
  <c r="T161" i="6"/>
  <c r="R161" i="6"/>
  <c r="P161" i="6"/>
  <c r="BI160" i="6"/>
  <c r="BH160" i="6"/>
  <c r="BG160" i="6"/>
  <c r="BE160" i="6"/>
  <c r="T160" i="6"/>
  <c r="R160" i="6"/>
  <c r="P160" i="6"/>
  <c r="BI159" i="6"/>
  <c r="BH159" i="6"/>
  <c r="BG159" i="6"/>
  <c r="BE159" i="6"/>
  <c r="T159" i="6"/>
  <c r="R159" i="6"/>
  <c r="P159" i="6"/>
  <c r="BI158" i="6"/>
  <c r="BH158" i="6"/>
  <c r="BG158" i="6"/>
  <c r="BE158" i="6"/>
  <c r="T158" i="6"/>
  <c r="R158" i="6"/>
  <c r="P158" i="6"/>
  <c r="BI157" i="6"/>
  <c r="BH157" i="6"/>
  <c r="BG157" i="6"/>
  <c r="BE157" i="6"/>
  <c r="T157" i="6"/>
  <c r="R157" i="6"/>
  <c r="P157" i="6"/>
  <c r="BI155" i="6"/>
  <c r="BH155" i="6"/>
  <c r="BG155" i="6"/>
  <c r="BE155" i="6"/>
  <c r="T155" i="6"/>
  <c r="R155" i="6"/>
  <c r="P155" i="6"/>
  <c r="BI154" i="6"/>
  <c r="BH154" i="6"/>
  <c r="BG154" i="6"/>
  <c r="BE154" i="6"/>
  <c r="T154" i="6"/>
  <c r="R154" i="6"/>
  <c r="P154" i="6"/>
  <c r="BI153" i="6"/>
  <c r="BH153" i="6"/>
  <c r="BG153" i="6"/>
  <c r="BE153" i="6"/>
  <c r="T153" i="6"/>
  <c r="R153" i="6"/>
  <c r="P153" i="6"/>
  <c r="BI152" i="6"/>
  <c r="BH152" i="6"/>
  <c r="BG152" i="6"/>
  <c r="BE152" i="6"/>
  <c r="T152" i="6"/>
  <c r="R152" i="6"/>
  <c r="P152" i="6"/>
  <c r="BI150" i="6"/>
  <c r="BH150" i="6"/>
  <c r="BG150" i="6"/>
  <c r="BE150" i="6"/>
  <c r="T150" i="6"/>
  <c r="R150" i="6"/>
  <c r="P150" i="6"/>
  <c r="BI149" i="6"/>
  <c r="BH149" i="6"/>
  <c r="BG149" i="6"/>
  <c r="BE149" i="6"/>
  <c r="T149" i="6"/>
  <c r="R149" i="6"/>
  <c r="P149" i="6"/>
  <c r="BI148" i="6"/>
  <c r="BH148" i="6"/>
  <c r="BG148" i="6"/>
  <c r="BE148" i="6"/>
  <c r="T148" i="6"/>
  <c r="R148" i="6"/>
  <c r="P148" i="6"/>
  <c r="BI147" i="6"/>
  <c r="BH147" i="6"/>
  <c r="BG147" i="6"/>
  <c r="BE147" i="6"/>
  <c r="T147" i="6"/>
  <c r="R147" i="6"/>
  <c r="P147" i="6"/>
  <c r="BI145" i="6"/>
  <c r="BH145" i="6"/>
  <c r="BG145" i="6"/>
  <c r="BE145" i="6"/>
  <c r="T145" i="6"/>
  <c r="R145" i="6"/>
  <c r="P145" i="6"/>
  <c r="BI144" i="6"/>
  <c r="BH144" i="6"/>
  <c r="BG144" i="6"/>
  <c r="BE144" i="6"/>
  <c r="T144" i="6"/>
  <c r="R144" i="6"/>
  <c r="P144" i="6"/>
  <c r="BI142" i="6"/>
  <c r="BH142" i="6"/>
  <c r="BG142" i="6"/>
  <c r="BE142" i="6"/>
  <c r="T142" i="6"/>
  <c r="R142" i="6"/>
  <c r="P142" i="6"/>
  <c r="BI141" i="6"/>
  <c r="BH141" i="6"/>
  <c r="BG141" i="6"/>
  <c r="BE141" i="6"/>
  <c r="T141" i="6"/>
  <c r="R141" i="6"/>
  <c r="P141" i="6"/>
  <c r="BI140" i="6"/>
  <c r="BH140" i="6"/>
  <c r="BG140" i="6"/>
  <c r="BE140" i="6"/>
  <c r="T140" i="6"/>
  <c r="R140" i="6"/>
  <c r="P140" i="6"/>
  <c r="BI139" i="6"/>
  <c r="BH139" i="6"/>
  <c r="BG139" i="6"/>
  <c r="BE139" i="6"/>
  <c r="T139" i="6"/>
  <c r="R139" i="6"/>
  <c r="P139" i="6"/>
  <c r="BI138" i="6"/>
  <c r="BH138" i="6"/>
  <c r="BG138" i="6"/>
  <c r="BE138" i="6"/>
  <c r="T138" i="6"/>
  <c r="R138" i="6"/>
  <c r="P138" i="6"/>
  <c r="BI137" i="6"/>
  <c r="BH137" i="6"/>
  <c r="BG137" i="6"/>
  <c r="BE137" i="6"/>
  <c r="T137" i="6"/>
  <c r="R137" i="6"/>
  <c r="P137" i="6"/>
  <c r="BI136" i="6"/>
  <c r="BH136" i="6"/>
  <c r="BG136" i="6"/>
  <c r="BE136" i="6"/>
  <c r="T136" i="6"/>
  <c r="R136" i="6"/>
  <c r="P136" i="6"/>
  <c r="BI135" i="6"/>
  <c r="BH135" i="6"/>
  <c r="BG135" i="6"/>
  <c r="BE135" i="6"/>
  <c r="T135" i="6"/>
  <c r="R135" i="6"/>
  <c r="P135" i="6"/>
  <c r="BI134" i="6"/>
  <c r="BH134" i="6"/>
  <c r="BG134" i="6"/>
  <c r="BE134" i="6"/>
  <c r="T134" i="6"/>
  <c r="R134" i="6"/>
  <c r="P134" i="6"/>
  <c r="BI133" i="6"/>
  <c r="BH133" i="6"/>
  <c r="BG133" i="6"/>
  <c r="BE133" i="6"/>
  <c r="T133" i="6"/>
  <c r="R133" i="6"/>
  <c r="P133" i="6"/>
  <c r="BI132" i="6"/>
  <c r="BH132" i="6"/>
  <c r="BG132" i="6"/>
  <c r="BE132" i="6"/>
  <c r="T132" i="6"/>
  <c r="R132" i="6"/>
  <c r="P132" i="6"/>
  <c r="BI131" i="6"/>
  <c r="BH131" i="6"/>
  <c r="BG131" i="6"/>
  <c r="BE131" i="6"/>
  <c r="T131" i="6"/>
  <c r="R131" i="6"/>
  <c r="P131" i="6"/>
  <c r="BI130" i="6"/>
  <c r="BH130" i="6"/>
  <c r="BG130" i="6"/>
  <c r="BE130" i="6"/>
  <c r="T130" i="6"/>
  <c r="R130" i="6"/>
  <c r="P130" i="6"/>
  <c r="BI129" i="6"/>
  <c r="BH129" i="6"/>
  <c r="BG129" i="6"/>
  <c r="BE129" i="6"/>
  <c r="T129" i="6"/>
  <c r="R129" i="6"/>
  <c r="P129" i="6"/>
  <c r="BI128" i="6"/>
  <c r="BH128" i="6"/>
  <c r="BG128" i="6"/>
  <c r="BE128" i="6"/>
  <c r="T128" i="6"/>
  <c r="R128" i="6"/>
  <c r="P128" i="6"/>
  <c r="BI127" i="6"/>
  <c r="BH127" i="6"/>
  <c r="BG127" i="6"/>
  <c r="BE127" i="6"/>
  <c r="T127" i="6"/>
  <c r="R127" i="6"/>
  <c r="P127" i="6"/>
  <c r="BI126" i="6"/>
  <c r="BH126" i="6"/>
  <c r="BG126" i="6"/>
  <c r="BE126" i="6"/>
  <c r="T126" i="6"/>
  <c r="R126" i="6"/>
  <c r="P126" i="6"/>
  <c r="BI125" i="6"/>
  <c r="BH125" i="6"/>
  <c r="BG125" i="6"/>
  <c r="BE125" i="6"/>
  <c r="T125" i="6"/>
  <c r="R125" i="6"/>
  <c r="P125" i="6"/>
  <c r="J118" i="6"/>
  <c r="F118" i="6"/>
  <c r="F116" i="6"/>
  <c r="E114" i="6"/>
  <c r="J91" i="6"/>
  <c r="F91" i="6"/>
  <c r="F89" i="6"/>
  <c r="E87" i="6"/>
  <c r="J24" i="6"/>
  <c r="E24" i="6"/>
  <c r="J92" i="6" s="1"/>
  <c r="J23" i="6"/>
  <c r="J18" i="6"/>
  <c r="E18" i="6"/>
  <c r="F119" i="6" s="1"/>
  <c r="J17" i="6"/>
  <c r="J12" i="6"/>
  <c r="J89" i="6" s="1"/>
  <c r="E7" i="6"/>
  <c r="E85" i="6"/>
  <c r="L90" i="1"/>
  <c r="AM90" i="1"/>
  <c r="AM89" i="1"/>
  <c r="L89" i="1"/>
  <c r="L87" i="1"/>
  <c r="L85" i="1"/>
  <c r="L84" i="1"/>
  <c r="BK154" i="6"/>
  <c r="J139" i="6"/>
  <c r="BK127" i="6"/>
  <c r="BK132" i="6"/>
  <c r="BK141" i="6"/>
  <c r="BK128" i="6"/>
  <c r="J147" i="6"/>
  <c r="J150" i="6"/>
  <c r="J160" i="6"/>
  <c r="BK129" i="6"/>
  <c r="AS94" i="1"/>
  <c r="BK145" i="6"/>
  <c r="BK142" i="6"/>
  <c r="BK130" i="6"/>
  <c r="BK161" i="6"/>
  <c r="J154" i="6"/>
  <c r="J130" i="6"/>
  <c r="J169" i="6"/>
  <c r="BK125" i="6"/>
  <c r="J126" i="6"/>
  <c r="J134" i="6"/>
  <c r="J159" i="6"/>
  <c r="BK136" i="6"/>
  <c r="BK138" i="6"/>
  <c r="BK140" i="6"/>
  <c r="J125" i="6"/>
  <c r="J163" i="6"/>
  <c r="J135" i="6"/>
  <c r="J165" i="6"/>
  <c r="BK148" i="6"/>
  <c r="J140" i="6"/>
  <c r="J133" i="6"/>
  <c r="BK165" i="6"/>
  <c r="BK157" i="6"/>
  <c r="BK133" i="6"/>
  <c r="BK126" i="6"/>
  <c r="J145" i="6"/>
  <c r="J157" i="6"/>
  <c r="BK153" i="6"/>
  <c r="J127" i="6"/>
  <c r="BK147" i="6"/>
  <c r="J148" i="6"/>
  <c r="BK131" i="6"/>
  <c r="J129" i="6"/>
  <c r="J153" i="6"/>
  <c r="J158" i="6"/>
  <c r="BK144" i="6"/>
  <c r="BK159" i="6"/>
  <c r="J149" i="6"/>
  <c r="BK150" i="6"/>
  <c r="J132" i="6"/>
  <c r="BK160" i="6"/>
  <c r="J144" i="6"/>
  <c r="J137" i="6"/>
  <c r="BK149" i="6"/>
  <c r="BK162" i="6"/>
  <c r="J161" i="6"/>
  <c r="J168" i="6"/>
  <c r="BK135" i="6"/>
  <c r="BK169" i="6"/>
  <c r="J131" i="6"/>
  <c r="BK134" i="6"/>
  <c r="BK139" i="6"/>
  <c r="J142" i="6"/>
  <c r="J141" i="6"/>
  <c r="J162" i="6"/>
  <c r="J136" i="6"/>
  <c r="BK158" i="6"/>
  <c r="BK155" i="6"/>
  <c r="J128" i="6"/>
  <c r="BK152" i="6"/>
  <c r="BK137" i="6"/>
  <c r="J152" i="6"/>
  <c r="J155" i="6"/>
  <c r="BK168" i="6"/>
  <c r="BK163" i="6"/>
  <c r="J138" i="6"/>
  <c r="P124" i="6" l="1"/>
  <c r="T124" i="6"/>
  <c r="R124" i="6"/>
  <c r="BK167" i="6"/>
  <c r="BK166" i="6"/>
  <c r="J166" i="6" s="1"/>
  <c r="J101" i="6" s="1"/>
  <c r="BK124" i="6"/>
  <c r="J124" i="6" s="1"/>
  <c r="J98" i="6" s="1"/>
  <c r="P151" i="6"/>
  <c r="T151" i="6"/>
  <c r="P167" i="6"/>
  <c r="P166" i="6" s="1"/>
  <c r="R151" i="6"/>
  <c r="R167" i="6"/>
  <c r="R166" i="6" s="1"/>
  <c r="BK151" i="6"/>
  <c r="J151" i="6" s="1"/>
  <c r="J99" i="6" s="1"/>
  <c r="T167" i="6"/>
  <c r="T166" i="6" s="1"/>
  <c r="BK164" i="6"/>
  <c r="J164" i="6" s="1"/>
  <c r="J100" i="6" s="1"/>
  <c r="E112" i="6"/>
  <c r="J119" i="6"/>
  <c r="BF131" i="6"/>
  <c r="BF139" i="6"/>
  <c r="BF142" i="6"/>
  <c r="BF149" i="6"/>
  <c r="BF155" i="6"/>
  <c r="BF128" i="6"/>
  <c r="BF129" i="6"/>
  <c r="BF133" i="6"/>
  <c r="BF136" i="6"/>
  <c r="BF137" i="6"/>
  <c r="BF148" i="6"/>
  <c r="BF154" i="6"/>
  <c r="J116" i="6"/>
  <c r="BF140" i="6"/>
  <c r="BF153" i="6"/>
  <c r="BF168" i="6"/>
  <c r="F92" i="6"/>
  <c r="BF127" i="6"/>
  <c r="BF130" i="6"/>
  <c r="BF147" i="6"/>
  <c r="BF160" i="6"/>
  <c r="BF165" i="6"/>
  <c r="BF125" i="6"/>
  <c r="BF126" i="6"/>
  <c r="BF141" i="6"/>
  <c r="BF144" i="6"/>
  <c r="BF145" i="6"/>
  <c r="BF157" i="6"/>
  <c r="BF158" i="6"/>
  <c r="BF162" i="6"/>
  <c r="BF163" i="6"/>
  <c r="BF169" i="6"/>
  <c r="BF132" i="6"/>
  <c r="BF134" i="6"/>
  <c r="BF135" i="6"/>
  <c r="BF138" i="6"/>
  <c r="BF150" i="6"/>
  <c r="BF152" i="6"/>
  <c r="BF159" i="6"/>
  <c r="BF161" i="6"/>
  <c r="F35" i="6"/>
  <c r="BB95" i="1" s="1"/>
  <c r="F33" i="6"/>
  <c r="AZ95" i="1" s="1"/>
  <c r="F36" i="6"/>
  <c r="BC95" i="1" s="1"/>
  <c r="J33" i="6"/>
  <c r="AV95" i="1" s="1"/>
  <c r="F37" i="6"/>
  <c r="BD95" i="1" s="1"/>
  <c r="P123" i="6" l="1"/>
  <c r="P122" i="6" s="1"/>
  <c r="AU95" i="1" s="1"/>
  <c r="R123" i="6"/>
  <c r="R122" i="6"/>
  <c r="T123" i="6"/>
  <c r="T122" i="6" s="1"/>
  <c r="J167" i="6"/>
  <c r="J102" i="6" s="1"/>
  <c r="BK123" i="6"/>
  <c r="J123" i="6" s="1"/>
  <c r="J97" i="6" s="1"/>
  <c r="BB94" i="1"/>
  <c r="W31" i="1" s="1"/>
  <c r="J34" i="6"/>
  <c r="AW95" i="1" s="1"/>
  <c r="AT95" i="1" s="1"/>
  <c r="F34" i="6"/>
  <c r="BA95" i="1" s="1"/>
  <c r="AZ94" i="1"/>
  <c r="AV94" i="1" s="1"/>
  <c r="AK29" i="1" s="1"/>
  <c r="BD94" i="1"/>
  <c r="W33" i="1" s="1"/>
  <c r="BC94" i="1"/>
  <c r="AY94" i="1" s="1"/>
  <c r="BK122" i="6" l="1"/>
  <c r="J122" i="6" s="1"/>
  <c r="J96" i="6" s="1"/>
  <c r="AU94" i="1"/>
  <c r="W32" i="1"/>
  <c r="AX94" i="1"/>
  <c r="W29" i="1"/>
  <c r="BA94" i="1"/>
  <c r="AW94" i="1" s="1"/>
  <c r="AK30" i="1" s="1"/>
  <c r="W30" i="1" l="1"/>
  <c r="J30" i="6"/>
  <c r="AG95" i="1" s="1"/>
  <c r="AT94" i="1"/>
  <c r="AG94" i="1" l="1"/>
  <c r="AK26" i="1" s="1"/>
  <c r="AK35" i="1" s="1"/>
  <c r="AN95" i="1"/>
  <c r="J39" i="6"/>
  <c r="AN94" i="1" l="1"/>
</calcChain>
</file>

<file path=xl/sharedStrings.xml><?xml version="1.0" encoding="utf-8"?>
<sst xmlns="http://schemas.openxmlformats.org/spreadsheetml/2006/main" count="845" uniqueCount="285">
  <si>
    <t>Export Komplet</t>
  </si>
  <si>
    <t/>
  </si>
  <si>
    <t>2.0</t>
  </si>
  <si>
    <t>False</t>
  </si>
  <si>
    <t>{3d331b8a-ff69-4f45-97aa-633d7a4a8837}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</si>
  <si>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</si>
  <si>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</si>
  <si>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</si>
  <si>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</si>
  <si>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</si>
  <si>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</si>
  <si>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</si>
  <si>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211201z12024</t>
  </si>
  <si>
    <t>Stavba:</t>
  </si>
  <si>
    <t>REKONŠTRUKCIA DOMOVA MLÁDEŽE</t>
  </si>
  <si>
    <t>JKSO:</t>
  </si>
  <si>
    <t>KS:</t>
  </si>
  <si>
    <t>Miesto:</t>
  </si>
  <si>
    <t xml:space="preserve">Kežmarok, k.ú.Kežmarok, </t>
  </si>
  <si>
    <t>Dátum:</t>
  </si>
  <si>
    <t>Objednávateľ:</t>
  </si>
  <si>
    <t>IČO:</t>
  </si>
  <si>
    <t>Stredná odborná škola, Garbiarska 1; 060 01 Kežmar</t>
  </si>
  <si>
    <t>IČ DPH:</t>
  </si>
  <si>
    <t>Zhotoviteľ:</t>
  </si>
  <si>
    <t xml:space="preserve"> </t>
  </si>
  <si>
    <t>Projektant:</t>
  </si>
  <si>
    <t>Ing. Martin Sičár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</si>
  <si>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</si>
  <si>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</si>
  <si>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</si>
  <si>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</si>
  <si>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</si>
  <si>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</si>
  <si>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</si>
  <si>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</si>
  <si>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</si>
  <si>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</si>
  <si>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</si>
  <si>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</si>
  <si>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</si>
  <si>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</si>
  <si>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</si>
  <si>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</si>
  <si>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</si>
  <si>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</si>
  <si>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</si>
  <si>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</si>
  <si>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</si>
  <si>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</si>
  <si>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</si>
  <si>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</si>
  <si>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</si>
  <si>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</si>
  <si>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</si>
  <si>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</si>
  <si>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</si>
  <si>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</si>
  <si>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</si>
  <si>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</si>
  <si>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</si>
  <si>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</si>
  <si>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</si>
  <si>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</si>
  <si>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</si>
  <si>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</si>
  <si>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</si>
  <si>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</si>
  <si>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</si>
  <si>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</si>
  <si>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</si>
  <si>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</si>
  <si>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</si>
  <si>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</si>
  <si>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</si>
  <si>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</si>
  <si>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</t>
  </si>
  <si>
    <t>STA</t>
  </si>
  <si>
    <t>2</t>
  </si>
  <si>
    <t>3</t>
  </si>
  <si>
    <t>4</t>
  </si>
  <si>
    <t>5</t>
  </si>
  <si>
    <t>SO 05 AREÁLOVE NN ROZVODY A VONKAJŠIE OSVETLENIE</t>
  </si>
  <si>
    <t>{7c8f0611-b8c3-42bd-a011-e0d83b3d90ba}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</si>
  <si>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</si>
  <si>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</si>
  <si>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</si>
  <si>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</si>
  <si>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</si>
  <si>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</si>
  <si>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</si>
  <si>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</si>
  <si>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</si>
  <si>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46-M - Zemné práce pri extr.mont.prácach</t>
  </si>
  <si>
    <t>HZS - Hodinové zúčtovacie sadzby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</si>
  <si>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</si>
  <si>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</si>
  <si>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</si>
  <si>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</si>
  <si>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</si>
  <si>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</si>
  <si>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</si>
  <si>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</si>
  <si>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</si>
  <si>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</si>
  <si>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</si>
  <si>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</si>
  <si>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</si>
  <si>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</si>
  <si>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ROZPOCET</t>
  </si>
  <si>
    <t>21-M</t>
  </si>
  <si>
    <t>Elektromontáže</t>
  </si>
  <si>
    <t>K</t>
  </si>
  <si>
    <t>m</t>
  </si>
  <si>
    <t>64</t>
  </si>
  <si>
    <t>128</t>
  </si>
  <si>
    <t>VV</t>
  </si>
  <si>
    <t>ks</t>
  </si>
  <si>
    <t>6</t>
  </si>
  <si>
    <t>7</t>
  </si>
  <si>
    <t>8</t>
  </si>
  <si>
    <t>9</t>
  </si>
  <si>
    <t>10</t>
  </si>
  <si>
    <t>11</t>
  </si>
  <si>
    <t>m2</t>
  </si>
  <si>
    <t>12</t>
  </si>
  <si>
    <t>13</t>
  </si>
  <si>
    <t>14</t>
  </si>
  <si>
    <t>210100001</t>
  </si>
  <si>
    <t>15</t>
  </si>
  <si>
    <t>210100002</t>
  </si>
  <si>
    <t>Ukončenie vodičov v rozvádzač. vrátane zapojenia a vodičovej koncovky do 6 mm2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</si>
  <si>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</si>
  <si>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</si>
  <si>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</si>
  <si>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</si>
  <si>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</si>
  <si>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</si>
  <si>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</si>
  <si>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</si>
  <si>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</si>
  <si>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</si>
  <si>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</si>
  <si>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</si>
  <si>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</si>
  <si>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</si>
  <si>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</si>
  <si>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</si>
  <si>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</si>
  <si>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</si>
  <si>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</si>
  <si>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</si>
  <si>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</si>
  <si>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</si>
  <si>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210220021</t>
  </si>
  <si>
    <t>kg</t>
  </si>
  <si>
    <t>210220302</t>
  </si>
  <si>
    <t>Bleskozvodová svorka nad 2 skrutky (ST, SJ, SK, SZ, SR 01, 02)</t>
  </si>
  <si>
    <t>3540406300</t>
  </si>
  <si>
    <t>HR-Svorka SP 1</t>
  </si>
  <si>
    <t>210800105</t>
  </si>
  <si>
    <t>Kábel medený uložený pod omietkou CYKY 3 x 1, 5</t>
  </si>
  <si>
    <t>341110000700</t>
  </si>
  <si>
    <t>Kábel medený CYKY 3x1,5 mm2</t>
  </si>
  <si>
    <t>%</t>
  </si>
  <si>
    <t>PM</t>
  </si>
  <si>
    <t>Podružný materiál</t>
  </si>
  <si>
    <t>PPV</t>
  </si>
  <si>
    <t>Podiel pridružených výkonov</t>
  </si>
  <si>
    <t>R1</t>
  </si>
  <si>
    <t>46-M</t>
  </si>
  <si>
    <t>Zemné práce pri extr.mont.prácach</t>
  </si>
  <si>
    <t>460620014</t>
  </si>
  <si>
    <t>Proviz. úprava terénu v zemine tr. 3, aby nerovnosti terénu neboli väčšie ako 2 cm od vodor.hladiny</t>
  </si>
  <si>
    <t>HZS</t>
  </si>
  <si>
    <t>Hodinové zúčtovacie sadzby</t>
  </si>
  <si>
    <t>HZS000111</t>
  </si>
  <si>
    <t>hod</t>
  </si>
  <si>
    <t>512</t>
  </si>
  <si>
    <t>Ukončenie vodičov v rozvádzač. vrátane zapojenia a vodičovej koncovky do 2,5 mm2</t>
  </si>
  <si>
    <t>Uzemňovacie vedenie v zemi FeZn vrátane izolácie spojov O 10 mm</t>
  </si>
  <si>
    <t>354410054800</t>
  </si>
  <si>
    <t>Drôt bleskozvodový FeZn, d 10 mm</t>
  </si>
  <si>
    <t>210220253</t>
  </si>
  <si>
    <t>Svorka FeZn uzemňovacia SR03</t>
  </si>
  <si>
    <t>354410000900</t>
  </si>
  <si>
    <t>Svorka FeZn uzemňovacia označenie SR 03 A</t>
  </si>
  <si>
    <t>Revízia</t>
  </si>
  <si>
    <t>460200153</t>
  </si>
  <si>
    <t>Hĺbenie káblovej ryhy ručne 35 cm širokej a 70 cm hlbokej, v zemine triedy 3</t>
  </si>
  <si>
    <t>460420021</t>
  </si>
  <si>
    <t>Zriadenie, rekonšt. káblového lôžka z piesku bez zakrytia, v ryhe šír. do 65 cm, hrúbky vrstvy 5 cm</t>
  </si>
  <si>
    <t>583110000300</t>
  </si>
  <si>
    <t>Drvina vápencová frakcia 0-4 mm</t>
  </si>
  <si>
    <t>t</t>
  </si>
  <si>
    <t>460490012</t>
  </si>
  <si>
    <t>Rozvinutie a uloženie výstražnej fólie z PVC do ryhy, šírka do 33 cm</t>
  </si>
  <si>
    <t>283230008000</t>
  </si>
  <si>
    <t>Výstražná fóla PE, šxhr 300x0,1 mm, dĺ. 250 m, farba červená, HAGARD</t>
  </si>
  <si>
    <t>460510001.003</t>
  </si>
  <si>
    <t>Úplné zriadenie a osadenie káblového priestupu z betónovej rúry svetlosti do 15 cm bez zemných prác</t>
  </si>
  <si>
    <t>286130080500.003</t>
  </si>
  <si>
    <t>460560153</t>
  </si>
  <si>
    <t>Ručný zásyp nezap. káblovej ryhy bez zhutn. zeminy, 35 cm širokej, 70 cm hlbokej v zemine tr. 3</t>
  </si>
  <si>
    <t>Stavebno montážne práce menej náročne, pomocné alebo manupulačné (Tr. 1) v rozsahu viac ako 8 hodín - nešpecifikované</t>
  </si>
  <si>
    <t>VRN - Vedľajšie rozpočtové náklady</t>
  </si>
  <si>
    <t xml:space="preserve">    VRN03 - Geodetické práce</t>
  </si>
  <si>
    <t>1943717706</t>
  </si>
  <si>
    <t>522619727</t>
  </si>
  <si>
    <t>210100281</t>
  </si>
  <si>
    <t>Ukončenie celoplastových káblov zmrašť. záklopkou alebo páskou do 4 x 10 mm2 pre vonkajšie práce</t>
  </si>
  <si>
    <t>-67925513</t>
  </si>
  <si>
    <t>345840000716</t>
  </si>
  <si>
    <t>Káblová koncovka do 5x6</t>
  </si>
  <si>
    <t>1456851250</t>
  </si>
  <si>
    <t>210202010</t>
  </si>
  <si>
    <t>Svietidlo na stožiar - do 6m</t>
  </si>
  <si>
    <t>481638362</t>
  </si>
  <si>
    <t>3470412800</t>
  </si>
  <si>
    <t>Svietidlo na stožiar - LED 25W, 4000K, 3315lm</t>
  </si>
  <si>
    <t>2080251861</t>
  </si>
  <si>
    <t>210204002</t>
  </si>
  <si>
    <t>Osvetľovací stožiar sadový - oceľový do 6m</t>
  </si>
  <si>
    <t>-921941814</t>
  </si>
  <si>
    <t>3160113500</t>
  </si>
  <si>
    <t>Rúrový ocelový stožiar so zemnou prírubou  L=4m  nad UT</t>
  </si>
  <si>
    <t>-1470818520</t>
  </si>
  <si>
    <t>210204201</t>
  </si>
  <si>
    <t>Elektrovýstroj stožiara pre 1 okruh</t>
  </si>
  <si>
    <t>2117436699</t>
  </si>
  <si>
    <t>M34500456</t>
  </si>
  <si>
    <t>Stožiarová svorkovnica, E14 1x6A, IP55</t>
  </si>
  <si>
    <t>KS</t>
  </si>
  <si>
    <t>2122930079</t>
  </si>
  <si>
    <t>691629228</t>
  </si>
  <si>
    <t>-1419937089</t>
  </si>
  <si>
    <t>-1691558422</t>
  </si>
  <si>
    <t>1127119757</t>
  </si>
  <si>
    <t>1014448292</t>
  </si>
  <si>
    <t>-711545517</t>
  </si>
  <si>
    <t>-2105594136</t>
  </si>
  <si>
    <t>-1537123511</t>
  </si>
  <si>
    <t>30*1,05 'Prepočítané koeficientom množstva</t>
  </si>
  <si>
    <t>210800122</t>
  </si>
  <si>
    <t>Kábel medený uložený voľne CYKY 450/750 V 5x6</t>
  </si>
  <si>
    <t>874022663</t>
  </si>
  <si>
    <t>341110002200</t>
  </si>
  <si>
    <t>Kábel medený CYKY 5x6 mm2</t>
  </si>
  <si>
    <t>-1415721152</t>
  </si>
  <si>
    <t>290*1,05 'Prepočítané koeficientom množstva</t>
  </si>
  <si>
    <t>210950202</t>
  </si>
  <si>
    <t>Príplatok na zaťahovanie káblov, váha kábla do 2 kg</t>
  </si>
  <si>
    <t>-1685827980</t>
  </si>
  <si>
    <t>-1093541602</t>
  </si>
  <si>
    <t>185052336</t>
  </si>
  <si>
    <t>1814163166</t>
  </si>
  <si>
    <t>460050003</t>
  </si>
  <si>
    <t>Jama pre jednoduchý stožiar nepätkovaný dĺžky do 6m, v rovine, zásyp a zhutnenie, zemina tr.3</t>
  </si>
  <si>
    <t>-1020368248</t>
  </si>
  <si>
    <t>-286144999</t>
  </si>
  <si>
    <t>267295601</t>
  </si>
  <si>
    <t>808242561</t>
  </si>
  <si>
    <t>195*0,052 'Prepočítané koeficientom množstva</t>
  </si>
  <si>
    <t>-201808023</t>
  </si>
  <si>
    <t>1025575241</t>
  </si>
  <si>
    <t>-1278846478</t>
  </si>
  <si>
    <t>Ochraná rúra KSX 40</t>
  </si>
  <si>
    <t>-16241994</t>
  </si>
  <si>
    <t>-648688565</t>
  </si>
  <si>
    <t>-696202870</t>
  </si>
  <si>
    <t>769077731</t>
  </si>
  <si>
    <t>2058307089</t>
  </si>
  <si>
    <t>VRN</t>
  </si>
  <si>
    <t>Vedľajšie rozpočtové náklady</t>
  </si>
  <si>
    <t>VRN03</t>
  </si>
  <si>
    <t>Geodetické práce</t>
  </si>
  <si>
    <t>000300013</t>
  </si>
  <si>
    <t>Geodetické práce - vykonávané pred výstavbou určenie priebehu nadzemného alebo podzemného existujúceho aj plánovaného vedenia</t>
  </si>
  <si>
    <t>km</t>
  </si>
  <si>
    <t>1024</t>
  </si>
  <si>
    <t>1856167825</t>
  </si>
  <si>
    <t>000300031</t>
  </si>
  <si>
    <t>Geodetické práce - vykonávané po výstavbe zameranie skutočného vyhotovenia stavby</t>
  </si>
  <si>
    <t>418512013</t>
  </si>
  <si>
    <t>PRE MATERIÁLY A PRVKY, KDE JE UVEDENÝ OBCHODNÝ NÁZOV JE MOŽNÉ POUŽIŤ EKVIVALENT S ROVNAKÝMI ALEBO LEPŠÍM TECHNICKÝMI PARAMETRAMI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</si>
</sst>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003366"/>
      <name val="Arial CE"/>
      <family val="2"/>
      <charset val="238"/>
    </font>
    <font>
      <sz val="8"/>
      <color rgb="FF505050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0"/>
      <color rgb="FF3366FF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7"/>
      <color rgb="FF969696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14" xfId="0" applyFont="1" applyBorder="1" applyAlignment="1">
      <alignment horizontal="left" vertical="center"/>
    </xf>
    <xf numFmtId="0" fontId="32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0" fillId="0" borderId="0" xfId="0"/>
    <xf numFmtId="165" fontId="2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4" fontId="1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8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righ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3" fillId="5" borderId="0" xfId="0" applyFont="1" applyFill="1" applyAlignment="1">
      <alignment horizontal="left" vertical="center" wrapText="1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abSelected="1" workbookViewId="0">
      <selection activeCell="BE17" sqref="BE17"/>
    </sheetView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ht="36.950000000000003" customHeight="1" x14ac:dyDescent="0.2">
      <c r="AR2" s="166" t="s">
        <v>5</v>
      </c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S2" s="14" t="s">
        <v>6</v>
      </c>
      <c r="BT2" s="14" t="s">
        <v>7</v>
      </c>
    </row>
    <row r="3" spans="1:74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ht="24.95" customHeight="1" x14ac:dyDescent="0.2">
      <c r="B4" s="17"/>
      <c r="D4" s="18" t="s">
        <v>8</v>
      </c>
      <c r="AR4" s="17"/>
      <c r="AS4" s="19" t="s">
        <v>9</v>
      </c>
      <c r="BS4" s="14" t="s">
        <v>10</v>
      </c>
    </row>
    <row r="5" spans="1:74" ht="12" customHeight="1" x14ac:dyDescent="0.2">
      <c r="B5" s="17"/>
      <c r="D5" s="20" t="s">
        <v>11</v>
      </c>
      <c r="K5" s="173" t="s">
        <v>12</v>
      </c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R5" s="17"/>
      <c r="BS5" s="14" t="s">
        <v>6</v>
      </c>
    </row>
    <row r="6" spans="1:74" ht="36.950000000000003" customHeight="1" x14ac:dyDescent="0.2">
      <c r="B6" s="17"/>
      <c r="D6" s="22" t="s">
        <v>13</v>
      </c>
      <c r="K6" s="174" t="s">
        <v>14</v>
      </c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R6" s="17"/>
      <c r="BS6" s="14" t="s">
        <v>6</v>
      </c>
    </row>
    <row r="7" spans="1:74" ht="12" customHeight="1" x14ac:dyDescent="0.2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6</v>
      </c>
    </row>
    <row r="8" spans="1:74" ht="12" customHeight="1" x14ac:dyDescent="0.2">
      <c r="B8" s="17"/>
      <c r="D8" s="23" t="s">
        <v>17</v>
      </c>
      <c r="K8" s="21" t="s">
        <v>18</v>
      </c>
      <c r="AK8" s="23" t="s">
        <v>19</v>
      </c>
      <c r="AN8" s="168">
        <v>46068</v>
      </c>
      <c r="AO8" s="168"/>
      <c r="AR8" s="17"/>
      <c r="BS8" s="14" t="s">
        <v>6</v>
      </c>
    </row>
    <row r="9" spans="1:74" ht="14.45" customHeight="1" x14ac:dyDescent="0.2">
      <c r="B9" s="17"/>
      <c r="AR9" s="17"/>
      <c r="BS9" s="14" t="s">
        <v>6</v>
      </c>
    </row>
    <row r="10" spans="1:74" ht="12" customHeight="1" x14ac:dyDescent="0.2">
      <c r="B10" s="17"/>
      <c r="D10" s="23" t="s">
        <v>20</v>
      </c>
      <c r="AK10" s="23" t="s">
        <v>21</v>
      </c>
      <c r="AN10" s="21" t="s">
        <v>1</v>
      </c>
      <c r="AR10" s="17"/>
      <c r="BS10" s="14" t="s">
        <v>6</v>
      </c>
    </row>
    <row r="11" spans="1:74" ht="18.399999999999999" customHeight="1" x14ac:dyDescent="0.2">
      <c r="B11" s="17"/>
      <c r="E11" s="21" t="s">
        <v>22</v>
      </c>
      <c r="AK11" s="23" t="s">
        <v>23</v>
      </c>
      <c r="AN11" s="21" t="s">
        <v>1</v>
      </c>
      <c r="AR11" s="17"/>
      <c r="BS11" s="14" t="s">
        <v>6</v>
      </c>
    </row>
    <row r="12" spans="1:74" ht="6.95" customHeight="1" x14ac:dyDescent="0.2">
      <c r="B12" s="17"/>
      <c r="AR12" s="17"/>
      <c r="BS12" s="14" t="s">
        <v>6</v>
      </c>
    </row>
    <row r="13" spans="1:74" ht="12" customHeight="1" x14ac:dyDescent="0.2">
      <c r="B13" s="17"/>
      <c r="D13" s="23" t="s">
        <v>24</v>
      </c>
      <c r="AK13" s="23" t="s">
        <v>21</v>
      </c>
      <c r="AN13" s="21" t="s">
        <v>1</v>
      </c>
      <c r="AR13" s="17"/>
      <c r="BS13" s="14" t="s">
        <v>6</v>
      </c>
    </row>
    <row r="14" spans="1:74" ht="12.75" x14ac:dyDescent="0.2">
      <c r="B14" s="17"/>
      <c r="E14" s="21" t="s">
        <v>25</v>
      </c>
      <c r="AK14" s="23" t="s">
        <v>23</v>
      </c>
      <c r="AN14" s="21" t="s">
        <v>1</v>
      </c>
      <c r="AR14" s="17"/>
      <c r="BS14" s="14" t="s">
        <v>6</v>
      </c>
    </row>
    <row r="15" spans="1:74" ht="6.95" customHeight="1" x14ac:dyDescent="0.2">
      <c r="B15" s="17"/>
      <c r="AR15" s="17"/>
      <c r="BS15" s="14" t="s">
        <v>3</v>
      </c>
    </row>
    <row r="16" spans="1:74" ht="12" customHeight="1" x14ac:dyDescent="0.2">
      <c r="B16" s="17"/>
      <c r="D16" s="23" t="s">
        <v>26</v>
      </c>
      <c r="AK16" s="23" t="s">
        <v>21</v>
      </c>
      <c r="AN16" s="21" t="s">
        <v>1</v>
      </c>
      <c r="AR16" s="17"/>
      <c r="BS16" s="14" t="s">
        <v>3</v>
      </c>
    </row>
    <row r="17" spans="2:71" ht="18.399999999999999" customHeight="1" x14ac:dyDescent="0.2">
      <c r="B17" s="17"/>
      <c r="E17" s="21" t="s">
        <v>27</v>
      </c>
      <c r="AK17" s="23" t="s">
        <v>23</v>
      </c>
      <c r="AN17" s="21" t="s">
        <v>1</v>
      </c>
      <c r="AR17" s="17"/>
      <c r="BS17" s="14" t="s">
        <v>28</v>
      </c>
    </row>
    <row r="18" spans="2:71" ht="6.95" customHeight="1" x14ac:dyDescent="0.2">
      <c r="B18" s="17"/>
      <c r="AR18" s="17"/>
      <c r="BS18" s="14" t="s">
        <v>6</v>
      </c>
    </row>
    <row r="19" spans="2:71" ht="12" customHeight="1" x14ac:dyDescent="0.2">
      <c r="B19" s="17"/>
      <c r="D19" s="23" t="s">
        <v>29</v>
      </c>
      <c r="AK19" s="23" t="s">
        <v>21</v>
      </c>
      <c r="AN19" s="21" t="s">
        <v>1</v>
      </c>
      <c r="AR19" s="17"/>
      <c r="BS19" s="14" t="s">
        <v>6</v>
      </c>
    </row>
    <row r="20" spans="2:71" ht="18.399999999999999" customHeight="1" x14ac:dyDescent="0.2">
      <c r="B20" s="17"/>
      <c r="E20" s="21" t="s">
        <v>25</v>
      </c>
      <c r="AK20" s="23" t="s">
        <v>23</v>
      </c>
      <c r="AN20" s="21" t="s">
        <v>1</v>
      </c>
      <c r="AR20" s="17"/>
      <c r="BS20" s="14" t="s">
        <v>28</v>
      </c>
    </row>
    <row r="21" spans="2:71" ht="6.95" customHeight="1" x14ac:dyDescent="0.2">
      <c r="B21" s="17"/>
      <c r="AR21" s="17"/>
    </row>
    <row r="22" spans="2:71" ht="12" customHeight="1" x14ac:dyDescent="0.2">
      <c r="B22" s="17"/>
      <c r="D22" s="23" t="s">
        <v>30</v>
      </c>
      <c r="AR22" s="17"/>
    </row>
    <row r="23" spans="2:71" ht="30" customHeight="1" x14ac:dyDescent="0.2">
      <c r="B23" s="17"/>
      <c r="E23" s="202" t="s">
        <v>284</v>
      </c>
      <c r="F23" s="202"/>
      <c r="G23" s="202"/>
      <c r="H23" s="202"/>
      <c r="I23" s="202"/>
      <c r="J23" s="202"/>
      <c r="K23" s="202"/>
      <c r="L23" s="202"/>
      <c r="M23" s="202"/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R23" s="17"/>
    </row>
    <row r="24" spans="2:71" ht="6.95" customHeight="1" x14ac:dyDescent="0.2">
      <c r="B24" s="17"/>
      <c r="AR24" s="17"/>
    </row>
    <row r="25" spans="2:71" ht="6.95" customHeight="1" x14ac:dyDescent="0.2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5.9" customHeight="1" x14ac:dyDescent="0.2">
      <c r="B26" s="26"/>
      <c r="D26" s="27" t="s">
        <v>31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175">
        <f>ROUND(AG94,2)</f>
        <v>0</v>
      </c>
      <c r="AL26" s="176"/>
      <c r="AM26" s="176"/>
      <c r="AN26" s="176"/>
      <c r="AO26" s="176"/>
      <c r="AR26" s="26"/>
    </row>
    <row r="27" spans="2:71" s="1" customFormat="1" ht="6.95" customHeight="1" x14ac:dyDescent="0.2">
      <c r="B27" s="26"/>
      <c r="AR27" s="26"/>
    </row>
    <row r="28" spans="2:71" s="1" customFormat="1" ht="12.75" x14ac:dyDescent="0.2">
      <c r="B28" s="26"/>
      <c r="L28" s="163" t="s">
        <v>32</v>
      </c>
      <c r="M28" s="163"/>
      <c r="N28" s="163"/>
      <c r="O28" s="163"/>
      <c r="P28" s="163"/>
      <c r="W28" s="163" t="s">
        <v>33</v>
      </c>
      <c r="X28" s="163"/>
      <c r="Y28" s="163"/>
      <c r="Z28" s="163"/>
      <c r="AA28" s="163"/>
      <c r="AB28" s="163"/>
      <c r="AC28" s="163"/>
      <c r="AD28" s="163"/>
      <c r="AE28" s="163"/>
      <c r="AK28" s="163" t="s">
        <v>34</v>
      </c>
      <c r="AL28" s="163"/>
      <c r="AM28" s="163"/>
      <c r="AN28" s="163"/>
      <c r="AO28" s="163"/>
      <c r="AR28" s="26"/>
    </row>
    <row r="29" spans="2:71" s="2" customFormat="1" ht="14.45" customHeight="1" x14ac:dyDescent="0.2">
      <c r="B29" s="30"/>
      <c r="D29" s="23" t="s">
        <v>35</v>
      </c>
      <c r="F29" s="31" t="s">
        <v>36</v>
      </c>
      <c r="L29" s="169">
        <v>0.2</v>
      </c>
      <c r="M29" s="170"/>
      <c r="N29" s="170"/>
      <c r="O29" s="170"/>
      <c r="P29" s="170"/>
      <c r="Q29" s="32"/>
      <c r="R29" s="32"/>
      <c r="S29" s="32"/>
      <c r="T29" s="32"/>
      <c r="U29" s="32"/>
      <c r="V29" s="32"/>
      <c r="W29" s="171">
        <f>ROUND(AZ94, 2)</f>
        <v>0</v>
      </c>
      <c r="X29" s="170"/>
      <c r="Y29" s="170"/>
      <c r="Z29" s="170"/>
      <c r="AA29" s="170"/>
      <c r="AB29" s="170"/>
      <c r="AC29" s="170"/>
      <c r="AD29" s="170"/>
      <c r="AE29" s="170"/>
      <c r="AF29" s="32"/>
      <c r="AG29" s="32"/>
      <c r="AH29" s="32"/>
      <c r="AI29" s="32"/>
      <c r="AJ29" s="32"/>
      <c r="AK29" s="171">
        <f>ROUND(AV94, 2)</f>
        <v>0</v>
      </c>
      <c r="AL29" s="170"/>
      <c r="AM29" s="170"/>
      <c r="AN29" s="170"/>
      <c r="AO29" s="170"/>
      <c r="AP29" s="32"/>
      <c r="AQ29" s="32"/>
      <c r="AR29" s="33"/>
      <c r="AS29" s="32"/>
      <c r="AT29" s="32"/>
      <c r="AU29" s="32"/>
      <c r="AV29" s="32"/>
      <c r="AW29" s="32"/>
      <c r="AX29" s="32"/>
      <c r="AY29" s="32"/>
      <c r="AZ29" s="32"/>
    </row>
    <row r="30" spans="2:71" s="2" customFormat="1" ht="14.45" customHeight="1" x14ac:dyDescent="0.2">
      <c r="B30" s="30"/>
      <c r="F30" s="31" t="s">
        <v>37</v>
      </c>
      <c r="L30" s="172">
        <v>0.23</v>
      </c>
      <c r="M30" s="165"/>
      <c r="N30" s="165"/>
      <c r="O30" s="165"/>
      <c r="P30" s="165"/>
      <c r="W30" s="164">
        <f>ROUND(BA94, 2)</f>
        <v>0</v>
      </c>
      <c r="X30" s="165"/>
      <c r="Y30" s="165"/>
      <c r="Z30" s="165"/>
      <c r="AA30" s="165"/>
      <c r="AB30" s="165"/>
      <c r="AC30" s="165"/>
      <c r="AD30" s="165"/>
      <c r="AE30" s="165"/>
      <c r="AK30" s="164">
        <f>ROUND(AW94, 2)</f>
        <v>0</v>
      </c>
      <c r="AL30" s="165"/>
      <c r="AM30" s="165"/>
      <c r="AN30" s="165"/>
      <c r="AO30" s="165"/>
      <c r="AR30" s="30"/>
    </row>
    <row r="31" spans="2:71" s="2" customFormat="1" ht="14.45" hidden="1" customHeight="1" x14ac:dyDescent="0.2">
      <c r="B31" s="30"/>
      <c r="F31" s="23" t="s">
        <v>38</v>
      </c>
      <c r="L31" s="172">
        <v>0.2</v>
      </c>
      <c r="M31" s="165"/>
      <c r="N31" s="165"/>
      <c r="O31" s="165"/>
      <c r="P31" s="165"/>
      <c r="W31" s="164">
        <f>ROUND(BB94, 2)</f>
        <v>0</v>
      </c>
      <c r="X31" s="165"/>
      <c r="Y31" s="165"/>
      <c r="Z31" s="165"/>
      <c r="AA31" s="165"/>
      <c r="AB31" s="165"/>
      <c r="AC31" s="165"/>
      <c r="AD31" s="165"/>
      <c r="AE31" s="165"/>
      <c r="AK31" s="164">
        <v>0</v>
      </c>
      <c r="AL31" s="165"/>
      <c r="AM31" s="165"/>
      <c r="AN31" s="165"/>
      <c r="AO31" s="165"/>
      <c r="AR31" s="30"/>
    </row>
    <row r="32" spans="2:71" s="2" customFormat="1" ht="14.45" hidden="1" customHeight="1" x14ac:dyDescent="0.2">
      <c r="B32" s="30"/>
      <c r="F32" s="23" t="s">
        <v>39</v>
      </c>
      <c r="L32" s="172">
        <v>0.2</v>
      </c>
      <c r="M32" s="165"/>
      <c r="N32" s="165"/>
      <c r="O32" s="165"/>
      <c r="P32" s="165"/>
      <c r="W32" s="164">
        <f>ROUND(BC94, 2)</f>
        <v>0</v>
      </c>
      <c r="X32" s="165"/>
      <c r="Y32" s="165"/>
      <c r="Z32" s="165"/>
      <c r="AA32" s="165"/>
      <c r="AB32" s="165"/>
      <c r="AC32" s="165"/>
      <c r="AD32" s="165"/>
      <c r="AE32" s="165"/>
      <c r="AK32" s="164">
        <v>0</v>
      </c>
      <c r="AL32" s="165"/>
      <c r="AM32" s="165"/>
      <c r="AN32" s="165"/>
      <c r="AO32" s="165"/>
      <c r="AR32" s="30"/>
    </row>
    <row r="33" spans="2:52" s="2" customFormat="1" ht="14.45" hidden="1" customHeight="1" x14ac:dyDescent="0.2">
      <c r="B33" s="30"/>
      <c r="F33" s="31" t="s">
        <v>40</v>
      </c>
      <c r="L33" s="169">
        <v>0</v>
      </c>
      <c r="M33" s="170"/>
      <c r="N33" s="170"/>
      <c r="O33" s="170"/>
      <c r="P33" s="170"/>
      <c r="Q33" s="32"/>
      <c r="R33" s="32"/>
      <c r="S33" s="32"/>
      <c r="T33" s="32"/>
      <c r="U33" s="32"/>
      <c r="V33" s="32"/>
      <c r="W33" s="171">
        <f>ROUND(BD94, 2)</f>
        <v>0</v>
      </c>
      <c r="X33" s="170"/>
      <c r="Y33" s="170"/>
      <c r="Z33" s="170"/>
      <c r="AA33" s="170"/>
      <c r="AB33" s="170"/>
      <c r="AC33" s="170"/>
      <c r="AD33" s="170"/>
      <c r="AE33" s="170"/>
      <c r="AF33" s="32"/>
      <c r="AG33" s="32"/>
      <c r="AH33" s="32"/>
      <c r="AI33" s="32"/>
      <c r="AJ33" s="32"/>
      <c r="AK33" s="171">
        <v>0</v>
      </c>
      <c r="AL33" s="170"/>
      <c r="AM33" s="170"/>
      <c r="AN33" s="170"/>
      <c r="AO33" s="170"/>
      <c r="AP33" s="32"/>
      <c r="AQ33" s="32"/>
      <c r="AR33" s="33"/>
      <c r="AS33" s="32"/>
      <c r="AT33" s="32"/>
      <c r="AU33" s="32"/>
      <c r="AV33" s="32"/>
      <c r="AW33" s="32"/>
      <c r="AX33" s="32"/>
      <c r="AY33" s="32"/>
      <c r="AZ33" s="32"/>
    </row>
    <row r="34" spans="2:52" s="1" customFormat="1" ht="6.95" customHeight="1" x14ac:dyDescent="0.2">
      <c r="B34" s="26"/>
      <c r="AR34" s="26"/>
    </row>
    <row r="35" spans="2:52" s="1" customFormat="1" ht="25.9" customHeight="1" x14ac:dyDescent="0.2">
      <c r="B35" s="26"/>
      <c r="C35" s="34"/>
      <c r="D35" s="35" t="s">
        <v>41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42</v>
      </c>
      <c r="U35" s="36"/>
      <c r="V35" s="36"/>
      <c r="W35" s="36"/>
      <c r="X35" s="184" t="s">
        <v>43</v>
      </c>
      <c r="Y35" s="182"/>
      <c r="Z35" s="182"/>
      <c r="AA35" s="182"/>
      <c r="AB35" s="182"/>
      <c r="AC35" s="36"/>
      <c r="AD35" s="36"/>
      <c r="AE35" s="36"/>
      <c r="AF35" s="36"/>
      <c r="AG35" s="36"/>
      <c r="AH35" s="36"/>
      <c r="AI35" s="36"/>
      <c r="AJ35" s="36"/>
      <c r="AK35" s="181">
        <f>SUM(AK26:AK33)</f>
        <v>0</v>
      </c>
      <c r="AL35" s="182"/>
      <c r="AM35" s="182"/>
      <c r="AN35" s="182"/>
      <c r="AO35" s="183"/>
      <c r="AP35" s="34"/>
      <c r="AQ35" s="34"/>
      <c r="AR35" s="26"/>
    </row>
    <row r="36" spans="2:52" s="1" customFormat="1" ht="6.95" customHeight="1" x14ac:dyDescent="0.2">
      <c r="B36" s="26"/>
      <c r="AR36" s="26"/>
    </row>
    <row r="37" spans="2:52" s="1" customFormat="1" ht="14.45" customHeight="1" x14ac:dyDescent="0.2">
      <c r="B37" s="26"/>
      <c r="AR37" s="26"/>
    </row>
    <row r="38" spans="2:52" ht="14.45" customHeight="1" x14ac:dyDescent="0.2">
      <c r="B38" s="17"/>
      <c r="AR38" s="17"/>
    </row>
    <row r="39" spans="2:52" ht="14.45" customHeight="1" x14ac:dyDescent="0.2">
      <c r="B39" s="17"/>
      <c r="AR39" s="17"/>
    </row>
    <row r="40" spans="2:52" ht="14.45" customHeight="1" x14ac:dyDescent="0.2">
      <c r="B40" s="17"/>
      <c r="AR40" s="17"/>
    </row>
    <row r="41" spans="2:52" ht="14.45" customHeight="1" x14ac:dyDescent="0.2">
      <c r="B41" s="17"/>
      <c r="AR41" s="17"/>
    </row>
    <row r="42" spans="2:52" ht="14.45" customHeight="1" x14ac:dyDescent="0.2">
      <c r="B42" s="17"/>
      <c r="AR42" s="17"/>
    </row>
    <row r="43" spans="2:52" ht="14.45" customHeight="1" x14ac:dyDescent="0.2">
      <c r="B43" s="17"/>
      <c r="AR43" s="17"/>
    </row>
    <row r="44" spans="2:52" ht="14.45" customHeight="1" x14ac:dyDescent="0.2">
      <c r="B44" s="17"/>
      <c r="AR44" s="17"/>
    </row>
    <row r="45" spans="2:52" ht="14.45" customHeight="1" x14ac:dyDescent="0.2">
      <c r="B45" s="17"/>
      <c r="AR45" s="17"/>
    </row>
    <row r="46" spans="2:52" ht="14.45" customHeight="1" x14ac:dyDescent="0.2">
      <c r="B46" s="17"/>
      <c r="AR46" s="17"/>
    </row>
    <row r="47" spans="2:52" ht="14.45" customHeight="1" x14ac:dyDescent="0.2">
      <c r="B47" s="17"/>
      <c r="AR47" s="17"/>
    </row>
    <row r="48" spans="2:52" ht="14.45" customHeight="1" x14ac:dyDescent="0.2">
      <c r="B48" s="17"/>
      <c r="AR48" s="17"/>
    </row>
    <row r="49" spans="2:44" s="1" customFormat="1" ht="14.45" customHeight="1" x14ac:dyDescent="0.2">
      <c r="B49" s="26"/>
      <c r="D49" s="38" t="s">
        <v>44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45</v>
      </c>
      <c r="AI49" s="39"/>
      <c r="AJ49" s="39"/>
      <c r="AK49" s="39"/>
      <c r="AL49" s="39"/>
      <c r="AM49" s="39"/>
      <c r="AN49" s="39"/>
      <c r="AO49" s="39"/>
      <c r="AR49" s="26"/>
    </row>
    <row r="50" spans="2:44" x14ac:dyDescent="0.2">
      <c r="B50" s="17"/>
      <c r="AR50" s="17"/>
    </row>
    <row r="51" spans="2:44" x14ac:dyDescent="0.2">
      <c r="B51" s="17"/>
      <c r="AR51" s="17"/>
    </row>
    <row r="52" spans="2:44" x14ac:dyDescent="0.2">
      <c r="B52" s="17"/>
      <c r="AR52" s="17"/>
    </row>
    <row r="53" spans="2:44" x14ac:dyDescent="0.2">
      <c r="B53" s="17"/>
      <c r="AR53" s="17"/>
    </row>
    <row r="54" spans="2:44" x14ac:dyDescent="0.2">
      <c r="B54" s="17"/>
      <c r="AR54" s="17"/>
    </row>
    <row r="55" spans="2:44" x14ac:dyDescent="0.2">
      <c r="B55" s="17"/>
      <c r="AR55" s="17"/>
    </row>
    <row r="56" spans="2:44" x14ac:dyDescent="0.2">
      <c r="B56" s="17"/>
      <c r="AR56" s="17"/>
    </row>
    <row r="57" spans="2:44" x14ac:dyDescent="0.2">
      <c r="B57" s="17"/>
      <c r="AR57" s="17"/>
    </row>
    <row r="58" spans="2:44" x14ac:dyDescent="0.2">
      <c r="B58" s="17"/>
      <c r="AR58" s="17"/>
    </row>
    <row r="59" spans="2:44" x14ac:dyDescent="0.2">
      <c r="B59" s="17"/>
      <c r="AR59" s="17"/>
    </row>
    <row r="60" spans="2:44" s="1" customFormat="1" ht="12.75" x14ac:dyDescent="0.2">
      <c r="B60" s="26"/>
      <c r="D60" s="40" t="s">
        <v>46</v>
      </c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40" t="s">
        <v>47</v>
      </c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40" t="s">
        <v>46</v>
      </c>
      <c r="AI60" s="28"/>
      <c r="AJ60" s="28"/>
      <c r="AK60" s="28"/>
      <c r="AL60" s="28"/>
      <c r="AM60" s="40" t="s">
        <v>47</v>
      </c>
      <c r="AN60" s="28"/>
      <c r="AO60" s="28"/>
      <c r="AR60" s="26"/>
    </row>
    <row r="61" spans="2:44" x14ac:dyDescent="0.2">
      <c r="B61" s="17"/>
      <c r="AR61" s="17"/>
    </row>
    <row r="62" spans="2:44" x14ac:dyDescent="0.2">
      <c r="B62" s="17"/>
      <c r="AR62" s="17"/>
    </row>
    <row r="63" spans="2:44" x14ac:dyDescent="0.2">
      <c r="B63" s="17"/>
      <c r="AR63" s="17"/>
    </row>
    <row r="64" spans="2:44" s="1" customFormat="1" ht="12.75" x14ac:dyDescent="0.2">
      <c r="B64" s="26"/>
      <c r="D64" s="38" t="s">
        <v>48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49</v>
      </c>
      <c r="AI64" s="39"/>
      <c r="AJ64" s="39"/>
      <c r="AK64" s="39"/>
      <c r="AL64" s="39"/>
      <c r="AM64" s="39"/>
      <c r="AN64" s="39"/>
      <c r="AO64" s="39"/>
      <c r="AR64" s="26"/>
    </row>
    <row r="65" spans="2:44" x14ac:dyDescent="0.2">
      <c r="B65" s="17"/>
      <c r="AR65" s="17"/>
    </row>
    <row r="66" spans="2:44" x14ac:dyDescent="0.2">
      <c r="B66" s="17"/>
      <c r="AR66" s="17"/>
    </row>
    <row r="67" spans="2:44" x14ac:dyDescent="0.2">
      <c r="B67" s="17"/>
      <c r="AR67" s="17"/>
    </row>
    <row r="68" spans="2:44" x14ac:dyDescent="0.2">
      <c r="B68" s="17"/>
      <c r="AR68" s="17"/>
    </row>
    <row r="69" spans="2:44" x14ac:dyDescent="0.2">
      <c r="B69" s="17"/>
      <c r="AR69" s="17"/>
    </row>
    <row r="70" spans="2:44" x14ac:dyDescent="0.2">
      <c r="B70" s="17"/>
      <c r="AR70" s="17"/>
    </row>
    <row r="71" spans="2:44" x14ac:dyDescent="0.2">
      <c r="B71" s="17"/>
      <c r="AR71" s="17"/>
    </row>
    <row r="72" spans="2:44" x14ac:dyDescent="0.2">
      <c r="B72" s="17"/>
      <c r="AR72" s="17"/>
    </row>
    <row r="73" spans="2:44" x14ac:dyDescent="0.2">
      <c r="B73" s="17"/>
      <c r="AR73" s="17"/>
    </row>
    <row r="74" spans="2:44" x14ac:dyDescent="0.2">
      <c r="B74" s="17"/>
      <c r="AR74" s="17"/>
    </row>
    <row r="75" spans="2:44" s="1" customFormat="1" ht="12.75" x14ac:dyDescent="0.2">
      <c r="B75" s="26"/>
      <c r="D75" s="40" t="s">
        <v>46</v>
      </c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40" t="s">
        <v>47</v>
      </c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40" t="s">
        <v>46</v>
      </c>
      <c r="AI75" s="28"/>
      <c r="AJ75" s="28"/>
      <c r="AK75" s="28"/>
      <c r="AL75" s="28"/>
      <c r="AM75" s="40" t="s">
        <v>47</v>
      </c>
      <c r="AN75" s="28"/>
      <c r="AO75" s="28"/>
      <c r="AR75" s="26"/>
    </row>
    <row r="76" spans="2:44" s="1" customFormat="1" x14ac:dyDescent="0.2">
      <c r="B76" s="26"/>
      <c r="AR76" s="26"/>
    </row>
    <row r="77" spans="2:44" s="1" customFormat="1" ht="6.95" customHeight="1" x14ac:dyDescent="0.2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6"/>
    </row>
    <row r="81" spans="1:91" s="1" customFormat="1" ht="6.95" customHeight="1" x14ac:dyDescent="0.2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6"/>
    </row>
    <row r="82" spans="1:91" s="1" customFormat="1" ht="24.95" customHeight="1" x14ac:dyDescent="0.2">
      <c r="B82" s="26"/>
      <c r="C82" s="18" t="s">
        <v>50</v>
      </c>
      <c r="AR82" s="26"/>
    </row>
    <row r="83" spans="1:91" s="1" customFormat="1" ht="6.95" customHeight="1" x14ac:dyDescent="0.2">
      <c r="B83" s="26"/>
      <c r="AR83" s="26"/>
    </row>
    <row r="84" spans="1:91" s="3" customFormat="1" ht="12" customHeight="1" x14ac:dyDescent="0.2">
      <c r="B84" s="45"/>
      <c r="C84" s="23" t="s">
        <v>11</v>
      </c>
      <c r="L84" s="3" t="str">
        <f>K5</f>
        <v>211201z12024</v>
      </c>
      <c r="AR84" s="45"/>
    </row>
    <row r="85" spans="1:91" s="4" customFormat="1" ht="36.950000000000003" customHeight="1" x14ac:dyDescent="0.2">
      <c r="B85" s="46"/>
      <c r="C85" s="47" t="s">
        <v>13</v>
      </c>
      <c r="L85" s="177" t="str">
        <f>K6</f>
        <v>REKONŠTRUKCIA DOMOVA MLÁDEŽE</v>
      </c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78"/>
      <c r="AR85" s="46"/>
    </row>
    <row r="86" spans="1:91" s="1" customFormat="1" ht="6.95" customHeight="1" x14ac:dyDescent="0.2">
      <c r="B86" s="26"/>
      <c r="AR86" s="26"/>
    </row>
    <row r="87" spans="1:91" s="1" customFormat="1" ht="12" customHeight="1" x14ac:dyDescent="0.2">
      <c r="B87" s="26"/>
      <c r="C87" s="23" t="s">
        <v>17</v>
      </c>
      <c r="L87" s="48" t="str">
        <f>IF(K8="","",K8)</f>
        <v xml:space="preserve">Kežmarok, k.ú.Kežmarok, </v>
      </c>
      <c r="AI87" s="23" t="s">
        <v>19</v>
      </c>
      <c r="AM87" s="168">
        <v>46068</v>
      </c>
      <c r="AN87" s="168"/>
      <c r="AR87" s="26"/>
    </row>
    <row r="88" spans="1:91" s="1" customFormat="1" ht="6.95" customHeight="1" x14ac:dyDescent="0.2">
      <c r="B88" s="26"/>
      <c r="AR88" s="26"/>
    </row>
    <row r="89" spans="1:91" s="1" customFormat="1" ht="15.2" customHeight="1" x14ac:dyDescent="0.2">
      <c r="B89" s="26"/>
      <c r="C89" s="23" t="s">
        <v>20</v>
      </c>
      <c r="L89" s="3" t="str">
        <f>IF(E11= "","",E11)</f>
        <v>Stredná odborná škola, Garbiarska 1; 060 01 Kežmar</v>
      </c>
      <c r="AI89" s="23" t="s">
        <v>26</v>
      </c>
      <c r="AM89" s="179" t="str">
        <f>IF(E17="","",E17)</f>
        <v>Ing. Martin Sičár</v>
      </c>
      <c r="AN89" s="180"/>
      <c r="AO89" s="180"/>
      <c r="AP89" s="180"/>
      <c r="AR89" s="26"/>
      <c r="AS89" s="185" t="s">
        <v>51</v>
      </c>
      <c r="AT89" s="186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1" s="1" customFormat="1" ht="15.2" customHeight="1" x14ac:dyDescent="0.2">
      <c r="B90" s="26"/>
      <c r="C90" s="23" t="s">
        <v>24</v>
      </c>
      <c r="L90" s="3" t="str">
        <f>IF(E14="","",E14)</f>
        <v xml:space="preserve"> </v>
      </c>
      <c r="AI90" s="23" t="s">
        <v>29</v>
      </c>
      <c r="AM90" s="179" t="str">
        <f>IF(E20="","",E20)</f>
        <v xml:space="preserve"> </v>
      </c>
      <c r="AN90" s="180"/>
      <c r="AO90" s="180"/>
      <c r="AP90" s="180"/>
      <c r="AR90" s="26"/>
      <c r="AS90" s="187"/>
      <c r="AT90" s="188"/>
      <c r="BD90" s="53"/>
    </row>
    <row r="91" spans="1:91" s="1" customFormat="1" ht="10.9" customHeight="1" x14ac:dyDescent="0.2">
      <c r="B91" s="26"/>
      <c r="AR91" s="26"/>
      <c r="AS91" s="187"/>
      <c r="AT91" s="188"/>
      <c r="BD91" s="53"/>
    </row>
    <row r="92" spans="1:91" s="1" customFormat="1" ht="29.25" customHeight="1" x14ac:dyDescent="0.2">
      <c r="B92" s="26"/>
      <c r="C92" s="192" t="s">
        <v>52</v>
      </c>
      <c r="D92" s="193"/>
      <c r="E92" s="193"/>
      <c r="F92" s="193"/>
      <c r="G92" s="193"/>
      <c r="H92" s="54"/>
      <c r="I92" s="194" t="s">
        <v>53</v>
      </c>
      <c r="J92" s="193"/>
      <c r="K92" s="193"/>
      <c r="L92" s="193"/>
      <c r="M92" s="193"/>
      <c r="N92" s="193"/>
      <c r="O92" s="193"/>
      <c r="P92" s="193"/>
      <c r="Q92" s="193"/>
      <c r="R92" s="193"/>
      <c r="S92" s="193"/>
      <c r="T92" s="193"/>
      <c r="U92" s="193"/>
      <c r="V92" s="193"/>
      <c r="W92" s="193"/>
      <c r="X92" s="193"/>
      <c r="Y92" s="193"/>
      <c r="Z92" s="193"/>
      <c r="AA92" s="193"/>
      <c r="AB92" s="193"/>
      <c r="AC92" s="193"/>
      <c r="AD92" s="193"/>
      <c r="AE92" s="193"/>
      <c r="AF92" s="193"/>
      <c r="AG92" s="196" t="s">
        <v>54</v>
      </c>
      <c r="AH92" s="193"/>
      <c r="AI92" s="193"/>
      <c r="AJ92" s="193"/>
      <c r="AK92" s="193"/>
      <c r="AL92" s="193"/>
      <c r="AM92" s="193"/>
      <c r="AN92" s="194" t="s">
        <v>55</v>
      </c>
      <c r="AO92" s="193"/>
      <c r="AP92" s="195"/>
      <c r="AQ92" s="55" t="s">
        <v>56</v>
      </c>
      <c r="AR92" s="26"/>
      <c r="AS92" s="56" t="s">
        <v>57</v>
      </c>
      <c r="AT92" s="57" t="s">
        <v>58</v>
      </c>
      <c r="AU92" s="57" t="s">
        <v>59</v>
      </c>
      <c r="AV92" s="57" t="s">
        <v>60</v>
      </c>
      <c r="AW92" s="57" t="s">
        <v>61</v>
      </c>
      <c r="AX92" s="57" t="s">
        <v>62</v>
      </c>
      <c r="AY92" s="57" t="s">
        <v>63</v>
      </c>
      <c r="AZ92" s="57" t="s">
        <v>64</v>
      </c>
      <c r="BA92" s="57" t="s">
        <v>65</v>
      </c>
      <c r="BB92" s="57" t="s">
        <v>66</v>
      </c>
      <c r="BC92" s="57" t="s">
        <v>67</v>
      </c>
      <c r="BD92" s="58" t="s">
        <v>68</v>
      </c>
    </row>
    <row r="93" spans="1:91" s="1" customFormat="1" ht="10.9" customHeight="1" x14ac:dyDescent="0.2">
      <c r="B93" s="26"/>
      <c r="AR93" s="26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1" s="5" customFormat="1" ht="32.450000000000003" customHeight="1" x14ac:dyDescent="0.2">
      <c r="B94" s="60"/>
      <c r="C94" s="61" t="s">
        <v>69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197">
        <f>ROUND(SUM(AG95:AG95),2)</f>
        <v>0</v>
      </c>
      <c r="AH94" s="197"/>
      <c r="AI94" s="197"/>
      <c r="AJ94" s="197"/>
      <c r="AK94" s="197"/>
      <c r="AL94" s="197"/>
      <c r="AM94" s="197"/>
      <c r="AN94" s="198">
        <f t="shared" ref="AN94:AN95" si="0">AG94*1.23</f>
        <v>0</v>
      </c>
      <c r="AO94" s="198"/>
      <c r="AP94" s="198"/>
      <c r="AQ94" s="64" t="s">
        <v>1</v>
      </c>
      <c r="AR94" s="60"/>
      <c r="AS94" s="65">
        <f>ROUND(SUM(AS95:AS95),2)</f>
        <v>0</v>
      </c>
      <c r="AT94" s="66">
        <f t="shared" ref="AT94:AT95" si="1">ROUND(SUM(AV94:AW94),2)</f>
        <v>0</v>
      </c>
      <c r="AU94" s="67">
        <f>ROUND(SUM(AU95:AU95),5)</f>
        <v>305.93919</v>
      </c>
      <c r="AV94" s="66">
        <f>ROUND(AZ94*L29,2)</f>
        <v>0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ROUND(SUM(AZ95:AZ95),2)</f>
        <v>0</v>
      </c>
      <c r="BA94" s="66">
        <f>ROUND(SUM(BA95:BA95),2)</f>
        <v>0</v>
      </c>
      <c r="BB94" s="66">
        <f>ROUND(SUM(BB95:BB95),2)</f>
        <v>0</v>
      </c>
      <c r="BC94" s="66">
        <f>ROUND(SUM(BC95:BC95),2)</f>
        <v>0</v>
      </c>
      <c r="BD94" s="68">
        <f>ROUND(SUM(BD95:BD95),2)</f>
        <v>0</v>
      </c>
      <c r="BS94" s="69" t="s">
        <v>70</v>
      </c>
      <c r="BT94" s="69" t="s">
        <v>71</v>
      </c>
      <c r="BU94" s="70" t="s">
        <v>72</v>
      </c>
      <c r="BV94" s="69" t="s">
        <v>73</v>
      </c>
      <c r="BW94" s="69" t="s">
        <v>4</v>
      </c>
      <c r="BX94" s="69" t="s">
        <v>74</v>
      </c>
      <c r="CL94" s="69" t="s">
        <v>1</v>
      </c>
    </row>
    <row r="95" spans="1:91" s="6" customFormat="1" ht="24.75" customHeight="1" x14ac:dyDescent="0.2">
      <c r="A95" s="71" t="s">
        <v>75</v>
      </c>
      <c r="B95" s="72"/>
      <c r="C95" s="73"/>
      <c r="D95" s="191">
        <v>1</v>
      </c>
      <c r="E95" s="191"/>
      <c r="F95" s="191"/>
      <c r="G95" s="191"/>
      <c r="H95" s="191"/>
      <c r="I95" s="74"/>
      <c r="J95" s="191" t="s">
        <v>82</v>
      </c>
      <c r="K95" s="191"/>
      <c r="L95" s="191"/>
      <c r="M95" s="191"/>
      <c r="N95" s="191"/>
      <c r="O95" s="191"/>
      <c r="P95" s="191"/>
      <c r="Q95" s="191"/>
      <c r="R95" s="191"/>
      <c r="S95" s="191"/>
      <c r="T95" s="191"/>
      <c r="U95" s="191"/>
      <c r="V95" s="191"/>
      <c r="W95" s="191"/>
      <c r="X95" s="191"/>
      <c r="Y95" s="191"/>
      <c r="Z95" s="191"/>
      <c r="AA95" s="191"/>
      <c r="AB95" s="191"/>
      <c r="AC95" s="191"/>
      <c r="AD95" s="191"/>
      <c r="AE95" s="191"/>
      <c r="AF95" s="191"/>
      <c r="AG95" s="189">
        <f>'SO 05 AREÁLOVE NN ROZ...'!J30</f>
        <v>0</v>
      </c>
      <c r="AH95" s="190"/>
      <c r="AI95" s="190"/>
      <c r="AJ95" s="190"/>
      <c r="AK95" s="190"/>
      <c r="AL95" s="190"/>
      <c r="AM95" s="190"/>
      <c r="AN95" s="189">
        <f t="shared" si="0"/>
        <v>0</v>
      </c>
      <c r="AO95" s="190"/>
      <c r="AP95" s="190"/>
      <c r="AQ95" s="75" t="s">
        <v>77</v>
      </c>
      <c r="AR95" s="72"/>
      <c r="AS95" s="77">
        <v>0</v>
      </c>
      <c r="AT95" s="78">
        <f t="shared" si="1"/>
        <v>0</v>
      </c>
      <c r="AU95" s="79">
        <f>'SO 05 AREÁLOVE NN ROZ...'!P122</f>
        <v>305.93919000000005</v>
      </c>
      <c r="AV95" s="78">
        <f>'SO 05 AREÁLOVE NN ROZ...'!J33</f>
        <v>0</v>
      </c>
      <c r="AW95" s="78">
        <f>'SO 05 AREÁLOVE NN ROZ...'!J34</f>
        <v>0</v>
      </c>
      <c r="AX95" s="78">
        <f>'SO 05 AREÁLOVE NN ROZ...'!J35</f>
        <v>0</v>
      </c>
      <c r="AY95" s="78">
        <f>'SO 05 AREÁLOVE NN ROZ...'!J36</f>
        <v>0</v>
      </c>
      <c r="AZ95" s="78">
        <f>'SO 05 AREÁLOVE NN ROZ...'!F33</f>
        <v>0</v>
      </c>
      <c r="BA95" s="78">
        <f>'SO 05 AREÁLOVE NN ROZ...'!F34</f>
        <v>0</v>
      </c>
      <c r="BB95" s="78">
        <f>'SO 05 AREÁLOVE NN ROZ...'!F35</f>
        <v>0</v>
      </c>
      <c r="BC95" s="78">
        <f>'SO 05 AREÁLOVE NN ROZ...'!F36</f>
        <v>0</v>
      </c>
      <c r="BD95" s="80">
        <f>'SO 05 AREÁLOVE NN ROZ...'!F37</f>
        <v>0</v>
      </c>
      <c r="BT95" s="76" t="s">
        <v>76</v>
      </c>
      <c r="BV95" s="76" t="s">
        <v>73</v>
      </c>
      <c r="BW95" s="76" t="s">
        <v>83</v>
      </c>
      <c r="BX95" s="76" t="s">
        <v>4</v>
      </c>
      <c r="CL95" s="76" t="s">
        <v>1</v>
      </c>
      <c r="CM95" s="76" t="s">
        <v>71</v>
      </c>
    </row>
    <row r="96" spans="1:91" s="1" customFormat="1" ht="30" customHeight="1" x14ac:dyDescent="0.2">
      <c r="B96" s="26"/>
      <c r="AR96" s="26"/>
    </row>
    <row r="97" spans="2:44" s="1" customFormat="1" ht="6.95" customHeight="1" x14ac:dyDescent="0.2">
      <c r="B97" s="41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26"/>
    </row>
  </sheetData>
  <mergeCells count="41">
    <mergeCell ref="D95:H95"/>
    <mergeCell ref="J95:AF95"/>
    <mergeCell ref="C92:G92"/>
    <mergeCell ref="AN92:AP92"/>
    <mergeCell ref="AG92:AM92"/>
    <mergeCell ref="I92:AF92"/>
    <mergeCell ref="AG94:AM94"/>
    <mergeCell ref="AN94:AP94"/>
    <mergeCell ref="AS89:AT91"/>
    <mergeCell ref="AM90:AP90"/>
    <mergeCell ref="W32:AE32"/>
    <mergeCell ref="AN95:AP95"/>
    <mergeCell ref="AG95:AM95"/>
    <mergeCell ref="AM89:AP89"/>
    <mergeCell ref="AK35:AO35"/>
    <mergeCell ref="X35:AB35"/>
    <mergeCell ref="W31:AE31"/>
    <mergeCell ref="AK31:AO31"/>
    <mergeCell ref="AK26:AO26"/>
    <mergeCell ref="W28:AE28"/>
    <mergeCell ref="AK28:AO28"/>
    <mergeCell ref="L85:AJ85"/>
    <mergeCell ref="AM87:AN87"/>
    <mergeCell ref="L31:P31"/>
    <mergeCell ref="L32:P32"/>
    <mergeCell ref="L28:P28"/>
    <mergeCell ref="AK32:AO32"/>
    <mergeCell ref="AR2:BE2"/>
    <mergeCell ref="AN8:AO8"/>
    <mergeCell ref="L33:P33"/>
    <mergeCell ref="W33:AE33"/>
    <mergeCell ref="AK33:AO33"/>
    <mergeCell ref="L29:P29"/>
    <mergeCell ref="W29:AE29"/>
    <mergeCell ref="AK29:AO29"/>
    <mergeCell ref="AK30:AO30"/>
    <mergeCell ref="L30:P30"/>
    <mergeCell ref="W30:AE30"/>
    <mergeCell ref="K5:AJ5"/>
    <mergeCell ref="K6:AJ6"/>
    <mergeCell ref="E23:AN23"/>
  </mergeCells>
  <hyperlinks>
    <hyperlink ref="A95" location="'5 - SO 05 AREÁLOVE NN ROZ...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70"/>
  <sheetViews>
    <sheetView showGridLines="0" workbookViewId="0">
      <selection activeCell="W17" sqref="W17"/>
    </sheetView>
  </sheetViews>
  <sheetFormatPr defaultRowHeight="11.25" x14ac:dyDescent="0.2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 x14ac:dyDescent="0.2">
      <c r="L2" s="166" t="s">
        <v>5</v>
      </c>
      <c r="M2" s="167"/>
      <c r="N2" s="167"/>
      <c r="O2" s="167"/>
      <c r="P2" s="167"/>
      <c r="Q2" s="167"/>
      <c r="R2" s="167"/>
      <c r="S2" s="167"/>
      <c r="T2" s="167"/>
      <c r="U2" s="167"/>
      <c r="V2" s="167"/>
      <c r="AT2" s="14" t="s">
        <v>83</v>
      </c>
    </row>
    <row r="3" spans="2:46" ht="6.95" customHeight="1" x14ac:dyDescent="0.2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2:46" ht="24.95" customHeight="1" x14ac:dyDescent="0.2">
      <c r="B4" s="17"/>
      <c r="D4" s="18" t="s">
        <v>84</v>
      </c>
      <c r="L4" s="17"/>
      <c r="M4" s="81" t="s">
        <v>9</v>
      </c>
      <c r="AT4" s="14" t="s">
        <v>3</v>
      </c>
    </row>
    <row r="5" spans="2:46" ht="6.95" customHeight="1" x14ac:dyDescent="0.2">
      <c r="B5" s="17"/>
      <c r="L5" s="17"/>
    </row>
    <row r="6" spans="2:46" ht="12" customHeight="1" x14ac:dyDescent="0.2">
      <c r="B6" s="17"/>
      <c r="D6" s="23" t="s">
        <v>13</v>
      </c>
      <c r="L6" s="17"/>
    </row>
    <row r="7" spans="2:46" ht="16.5" customHeight="1" x14ac:dyDescent="0.2">
      <c r="B7" s="17"/>
      <c r="E7" s="200" t="str">
        <f>'Rekapitulácia stavby'!K6</f>
        <v>REKONŠTRUKCIA DOMOVA MLÁDEŽE</v>
      </c>
      <c r="F7" s="201"/>
      <c r="G7" s="201"/>
      <c r="H7" s="201"/>
      <c r="L7" s="17"/>
    </row>
    <row r="8" spans="2:46" s="1" customFormat="1" ht="12" customHeight="1" x14ac:dyDescent="0.2">
      <c r="B8" s="26"/>
      <c r="D8" s="23" t="s">
        <v>85</v>
      </c>
      <c r="L8" s="26"/>
    </row>
    <row r="9" spans="2:46" s="1" customFormat="1" ht="30" customHeight="1" x14ac:dyDescent="0.2">
      <c r="B9" s="26"/>
      <c r="E9" s="177" t="s">
        <v>82</v>
      </c>
      <c r="F9" s="199"/>
      <c r="G9" s="199"/>
      <c r="H9" s="199"/>
      <c r="L9" s="26"/>
    </row>
    <row r="10" spans="2:46" s="1" customFormat="1" x14ac:dyDescent="0.2">
      <c r="B10" s="26"/>
      <c r="L10" s="26"/>
    </row>
    <row r="11" spans="2:46" s="1" customFormat="1" ht="12" customHeight="1" x14ac:dyDescent="0.2">
      <c r="B11" s="26"/>
      <c r="D11" s="23" t="s">
        <v>15</v>
      </c>
      <c r="F11" s="21" t="s">
        <v>1</v>
      </c>
      <c r="I11" s="23" t="s">
        <v>16</v>
      </c>
      <c r="J11" s="21" t="s">
        <v>1</v>
      </c>
      <c r="L11" s="26"/>
    </row>
    <row r="12" spans="2:46" s="1" customFormat="1" ht="12" customHeight="1" x14ac:dyDescent="0.2">
      <c r="B12" s="26"/>
      <c r="D12" s="23" t="s">
        <v>17</v>
      </c>
      <c r="F12" s="21" t="s">
        <v>18</v>
      </c>
      <c r="I12" s="23" t="s">
        <v>19</v>
      </c>
      <c r="J12" s="49">
        <f>'Rekapitulácia stavby'!AN8</f>
        <v>46068</v>
      </c>
      <c r="L12" s="26"/>
    </row>
    <row r="13" spans="2:46" s="1" customFormat="1" ht="10.9" customHeight="1" x14ac:dyDescent="0.2">
      <c r="B13" s="26"/>
      <c r="L13" s="26"/>
    </row>
    <row r="14" spans="2:46" s="1" customFormat="1" ht="12" customHeight="1" x14ac:dyDescent="0.2">
      <c r="B14" s="26"/>
      <c r="D14" s="23" t="s">
        <v>20</v>
      </c>
      <c r="I14" s="23" t="s">
        <v>21</v>
      </c>
      <c r="J14" s="21" t="s">
        <v>1</v>
      </c>
      <c r="L14" s="26"/>
    </row>
    <row r="15" spans="2:46" s="1" customFormat="1" ht="18" customHeight="1" x14ac:dyDescent="0.2">
      <c r="B15" s="26"/>
      <c r="E15" s="21" t="s">
        <v>22</v>
      </c>
      <c r="I15" s="23" t="s">
        <v>23</v>
      </c>
      <c r="J15" s="21" t="s">
        <v>1</v>
      </c>
      <c r="L15" s="26"/>
    </row>
    <row r="16" spans="2:46" s="1" customFormat="1" ht="6.95" customHeight="1" x14ac:dyDescent="0.2">
      <c r="B16" s="26"/>
      <c r="L16" s="26"/>
    </row>
    <row r="17" spans="2:12" s="1" customFormat="1" ht="12" customHeight="1" x14ac:dyDescent="0.2">
      <c r="B17" s="26"/>
      <c r="D17" s="23" t="s">
        <v>24</v>
      </c>
      <c r="I17" s="23" t="s">
        <v>21</v>
      </c>
      <c r="J17" s="21" t="str">
        <f>'Rekapitulácia stavby'!AN13</f>
        <v/>
      </c>
      <c r="L17" s="26"/>
    </row>
    <row r="18" spans="2:12" s="1" customFormat="1" ht="18" customHeight="1" x14ac:dyDescent="0.2">
      <c r="B18" s="26"/>
      <c r="E18" s="173" t="str">
        <f>'Rekapitulácia stavby'!E14</f>
        <v xml:space="preserve"> </v>
      </c>
      <c r="F18" s="173"/>
      <c r="G18" s="173"/>
      <c r="H18" s="173"/>
      <c r="I18" s="23" t="s">
        <v>23</v>
      </c>
      <c r="J18" s="21" t="str">
        <f>'Rekapitulácia stavby'!AN14</f>
        <v/>
      </c>
      <c r="L18" s="26"/>
    </row>
    <row r="19" spans="2:12" s="1" customFormat="1" ht="6.95" customHeight="1" x14ac:dyDescent="0.2">
      <c r="B19" s="26"/>
      <c r="L19" s="26"/>
    </row>
    <row r="20" spans="2:12" s="1" customFormat="1" ht="12" customHeight="1" x14ac:dyDescent="0.2">
      <c r="B20" s="26"/>
      <c r="D20" s="23" t="s">
        <v>26</v>
      </c>
      <c r="I20" s="23" t="s">
        <v>21</v>
      </c>
      <c r="J20" s="21" t="s">
        <v>1</v>
      </c>
      <c r="L20" s="26"/>
    </row>
    <row r="21" spans="2:12" s="1" customFormat="1" ht="18" customHeight="1" x14ac:dyDescent="0.2">
      <c r="B21" s="26"/>
      <c r="E21" s="21" t="s">
        <v>27</v>
      </c>
      <c r="I21" s="23" t="s">
        <v>23</v>
      </c>
      <c r="J21" s="21" t="s">
        <v>1</v>
      </c>
      <c r="L21" s="26"/>
    </row>
    <row r="22" spans="2:12" s="1" customFormat="1" ht="6.95" customHeight="1" x14ac:dyDescent="0.2">
      <c r="B22" s="26"/>
      <c r="L22" s="26"/>
    </row>
    <row r="23" spans="2:12" s="1" customFormat="1" ht="12" customHeight="1" x14ac:dyDescent="0.2">
      <c r="B23" s="26"/>
      <c r="D23" s="23" t="s">
        <v>29</v>
      </c>
      <c r="I23" s="23" t="s">
        <v>21</v>
      </c>
      <c r="J23" s="21" t="str">
        <f>IF('Rekapitulácia stavby'!AN19="","",'Rekapitulácia stavby'!AN19)</f>
        <v/>
      </c>
      <c r="L23" s="26"/>
    </row>
    <row r="24" spans="2:12" s="1" customFormat="1" ht="18" customHeight="1" x14ac:dyDescent="0.2">
      <c r="B24" s="26"/>
      <c r="E24" s="21" t="str">
        <f>IF('Rekapitulácia stavby'!E20="","",'Rekapitulácia stavby'!E20)</f>
        <v xml:space="preserve"> </v>
      </c>
      <c r="I24" s="23" t="s">
        <v>23</v>
      </c>
      <c r="J24" s="21" t="str">
        <f>IF('Rekapitulácia stavby'!AN20="","",'Rekapitulácia stavby'!AN20)</f>
        <v/>
      </c>
      <c r="L24" s="26"/>
    </row>
    <row r="25" spans="2:12" s="1" customFormat="1" ht="6.95" customHeight="1" x14ac:dyDescent="0.2">
      <c r="B25" s="26"/>
      <c r="L25" s="26"/>
    </row>
    <row r="26" spans="2:12" s="1" customFormat="1" ht="12" customHeight="1" x14ac:dyDescent="0.2">
      <c r="B26" s="26"/>
      <c r="D26" s="23" t="s">
        <v>30</v>
      </c>
      <c r="L26" s="26"/>
    </row>
    <row r="27" spans="2:12" s="7" customFormat="1" ht="30.75" customHeight="1" x14ac:dyDescent="0.2">
      <c r="B27" s="82"/>
      <c r="E27" s="202" t="s">
        <v>284</v>
      </c>
      <c r="F27" s="202"/>
      <c r="G27" s="202"/>
      <c r="H27" s="202"/>
      <c r="I27" s="202"/>
      <c r="J27" s="202"/>
      <c r="L27" s="82"/>
    </row>
    <row r="28" spans="2:12" s="1" customFormat="1" ht="6.95" customHeight="1" x14ac:dyDescent="0.2">
      <c r="B28" s="26"/>
      <c r="L28" s="26"/>
    </row>
    <row r="29" spans="2:12" s="1" customFormat="1" ht="6.95" customHeight="1" x14ac:dyDescent="0.2">
      <c r="B29" s="26"/>
      <c r="D29" s="50"/>
      <c r="E29" s="50"/>
      <c r="F29" s="50"/>
      <c r="G29" s="50"/>
      <c r="H29" s="50"/>
      <c r="I29" s="50"/>
      <c r="J29" s="50"/>
      <c r="K29" s="50"/>
      <c r="L29" s="26"/>
    </row>
    <row r="30" spans="2:12" s="1" customFormat="1" ht="25.35" customHeight="1" x14ac:dyDescent="0.2">
      <c r="B30" s="26"/>
      <c r="D30" s="83" t="s">
        <v>31</v>
      </c>
      <c r="J30" s="63">
        <f>ROUND(J122, 2)</f>
        <v>0</v>
      </c>
      <c r="L30" s="26"/>
    </row>
    <row r="31" spans="2:12" s="1" customFormat="1" ht="6.95" customHeight="1" x14ac:dyDescent="0.2">
      <c r="B31" s="26"/>
      <c r="D31" s="50"/>
      <c r="E31" s="50"/>
      <c r="F31" s="50"/>
      <c r="G31" s="50"/>
      <c r="H31" s="50"/>
      <c r="I31" s="50"/>
      <c r="J31" s="50"/>
      <c r="K31" s="50"/>
      <c r="L31" s="26"/>
    </row>
    <row r="32" spans="2:12" s="1" customFormat="1" ht="14.45" customHeight="1" x14ac:dyDescent="0.2">
      <c r="B32" s="26"/>
      <c r="F32" s="29" t="s">
        <v>33</v>
      </c>
      <c r="I32" s="29" t="s">
        <v>32</v>
      </c>
      <c r="J32" s="29" t="s">
        <v>34</v>
      </c>
      <c r="L32" s="26"/>
    </row>
    <row r="33" spans="2:12" s="1" customFormat="1" ht="14.45" customHeight="1" x14ac:dyDescent="0.2">
      <c r="B33" s="26"/>
      <c r="D33" s="52" t="s">
        <v>35</v>
      </c>
      <c r="E33" s="31" t="s">
        <v>36</v>
      </c>
      <c r="F33" s="84">
        <f>ROUND((SUM(BE122:BE169)),  2)</f>
        <v>0</v>
      </c>
      <c r="G33" s="85"/>
      <c r="H33" s="85"/>
      <c r="I33" s="86">
        <v>0.2</v>
      </c>
      <c r="J33" s="84">
        <f>ROUND(((SUM(BE122:BE169))*I33),  2)</f>
        <v>0</v>
      </c>
      <c r="L33" s="26"/>
    </row>
    <row r="34" spans="2:12" s="1" customFormat="1" ht="14.45" customHeight="1" x14ac:dyDescent="0.2">
      <c r="B34" s="26"/>
      <c r="E34" s="31" t="s">
        <v>37</v>
      </c>
      <c r="F34" s="87">
        <f>ROUND((SUM(BF122:BF169)),  2)</f>
        <v>0</v>
      </c>
      <c r="I34" s="88">
        <v>0.23</v>
      </c>
      <c r="J34" s="87">
        <f>ROUND(((SUM(BF122:BF169))*I34),  2)</f>
        <v>0</v>
      </c>
      <c r="L34" s="26"/>
    </row>
    <row r="35" spans="2:12" s="1" customFormat="1" ht="14.45" hidden="1" customHeight="1" x14ac:dyDescent="0.2">
      <c r="B35" s="26"/>
      <c r="E35" s="23" t="s">
        <v>38</v>
      </c>
      <c r="F35" s="87">
        <f>ROUND((SUM(BG122:BG169)),  2)</f>
        <v>0</v>
      </c>
      <c r="I35" s="88">
        <v>0.2</v>
      </c>
      <c r="J35" s="87">
        <f>0</f>
        <v>0</v>
      </c>
      <c r="L35" s="26"/>
    </row>
    <row r="36" spans="2:12" s="1" customFormat="1" ht="14.45" hidden="1" customHeight="1" x14ac:dyDescent="0.2">
      <c r="B36" s="26"/>
      <c r="E36" s="23" t="s">
        <v>39</v>
      </c>
      <c r="F36" s="87">
        <f>ROUND((SUM(BH122:BH169)),  2)</f>
        <v>0</v>
      </c>
      <c r="I36" s="88">
        <v>0.2</v>
      </c>
      <c r="J36" s="87">
        <f>0</f>
        <v>0</v>
      </c>
      <c r="L36" s="26"/>
    </row>
    <row r="37" spans="2:12" s="1" customFormat="1" ht="14.45" hidden="1" customHeight="1" x14ac:dyDescent="0.2">
      <c r="B37" s="26"/>
      <c r="E37" s="31" t="s">
        <v>40</v>
      </c>
      <c r="F37" s="84">
        <f>ROUND((SUM(BI122:BI169)),  2)</f>
        <v>0</v>
      </c>
      <c r="G37" s="85"/>
      <c r="H37" s="85"/>
      <c r="I37" s="86">
        <v>0</v>
      </c>
      <c r="J37" s="84">
        <f>0</f>
        <v>0</v>
      </c>
      <c r="L37" s="26"/>
    </row>
    <row r="38" spans="2:12" s="1" customFormat="1" ht="6.95" customHeight="1" x14ac:dyDescent="0.2">
      <c r="B38" s="26"/>
      <c r="L38" s="26"/>
    </row>
    <row r="39" spans="2:12" s="1" customFormat="1" ht="25.35" customHeight="1" x14ac:dyDescent="0.2">
      <c r="B39" s="26"/>
      <c r="C39" s="89"/>
      <c r="D39" s="90" t="s">
        <v>41</v>
      </c>
      <c r="E39" s="54"/>
      <c r="F39" s="54"/>
      <c r="G39" s="91" t="s">
        <v>42</v>
      </c>
      <c r="H39" s="92" t="s">
        <v>43</v>
      </c>
      <c r="I39" s="54"/>
      <c r="J39" s="93">
        <f>SUM(J30:J37)</f>
        <v>0</v>
      </c>
      <c r="K39" s="94"/>
      <c r="L39" s="26"/>
    </row>
    <row r="40" spans="2:12" s="1" customFormat="1" ht="14.45" customHeight="1" x14ac:dyDescent="0.2">
      <c r="B40" s="26"/>
      <c r="L40" s="26"/>
    </row>
    <row r="41" spans="2:12" ht="14.45" customHeight="1" x14ac:dyDescent="0.2">
      <c r="B41" s="17"/>
      <c r="L41" s="17"/>
    </row>
    <row r="42" spans="2:12" ht="14.45" customHeight="1" x14ac:dyDescent="0.2">
      <c r="B42" s="17"/>
      <c r="L42" s="17"/>
    </row>
    <row r="43" spans="2:12" ht="14.45" customHeight="1" x14ac:dyDescent="0.2">
      <c r="B43" s="17"/>
      <c r="L43" s="17"/>
    </row>
    <row r="44" spans="2:12" ht="14.45" customHeight="1" x14ac:dyDescent="0.2">
      <c r="B44" s="17"/>
      <c r="L44" s="17"/>
    </row>
    <row r="45" spans="2:12" ht="14.45" customHeight="1" x14ac:dyDescent="0.2">
      <c r="B45" s="17"/>
      <c r="L45" s="17"/>
    </row>
    <row r="46" spans="2:12" ht="14.45" customHeight="1" x14ac:dyDescent="0.2">
      <c r="B46" s="17"/>
      <c r="L46" s="17"/>
    </row>
    <row r="47" spans="2:12" ht="14.45" customHeight="1" x14ac:dyDescent="0.2">
      <c r="B47" s="17"/>
      <c r="L47" s="17"/>
    </row>
    <row r="48" spans="2:12" ht="14.45" customHeight="1" x14ac:dyDescent="0.2">
      <c r="B48" s="17"/>
      <c r="L48" s="17"/>
    </row>
    <row r="49" spans="2:12" ht="14.45" customHeight="1" x14ac:dyDescent="0.2">
      <c r="B49" s="17"/>
      <c r="L49" s="17"/>
    </row>
    <row r="50" spans="2:12" s="1" customFormat="1" ht="14.45" customHeight="1" x14ac:dyDescent="0.2">
      <c r="B50" s="26"/>
      <c r="D50" s="38" t="s">
        <v>44</v>
      </c>
      <c r="E50" s="39"/>
      <c r="F50" s="39"/>
      <c r="G50" s="38" t="s">
        <v>45</v>
      </c>
      <c r="H50" s="39"/>
      <c r="I50" s="39"/>
      <c r="J50" s="39"/>
      <c r="K50" s="39"/>
      <c r="L50" s="26"/>
    </row>
    <row r="51" spans="2:12" x14ac:dyDescent="0.2">
      <c r="B51" s="17"/>
      <c r="L51" s="17"/>
    </row>
    <row r="52" spans="2:12" x14ac:dyDescent="0.2">
      <c r="B52" s="17"/>
      <c r="L52" s="17"/>
    </row>
    <row r="53" spans="2:12" x14ac:dyDescent="0.2">
      <c r="B53" s="17"/>
      <c r="L53" s="17"/>
    </row>
    <row r="54" spans="2:12" x14ac:dyDescent="0.2">
      <c r="B54" s="17"/>
      <c r="L54" s="17"/>
    </row>
    <row r="55" spans="2:12" x14ac:dyDescent="0.2">
      <c r="B55" s="17"/>
      <c r="L55" s="17"/>
    </row>
    <row r="56" spans="2:12" x14ac:dyDescent="0.2">
      <c r="B56" s="17"/>
      <c r="L56" s="17"/>
    </row>
    <row r="57" spans="2:12" x14ac:dyDescent="0.2">
      <c r="B57" s="17"/>
      <c r="L57" s="17"/>
    </row>
    <row r="58" spans="2:12" x14ac:dyDescent="0.2">
      <c r="B58" s="17"/>
      <c r="L58" s="17"/>
    </row>
    <row r="59" spans="2:12" x14ac:dyDescent="0.2">
      <c r="B59" s="17"/>
      <c r="L59" s="17"/>
    </row>
    <row r="60" spans="2:12" x14ac:dyDescent="0.2">
      <c r="B60" s="17"/>
      <c r="L60" s="17"/>
    </row>
    <row r="61" spans="2:12" s="1" customFormat="1" ht="12.75" x14ac:dyDescent="0.2">
      <c r="B61" s="26"/>
      <c r="D61" s="40" t="s">
        <v>46</v>
      </c>
      <c r="E61" s="28"/>
      <c r="F61" s="95" t="s">
        <v>47</v>
      </c>
      <c r="G61" s="40" t="s">
        <v>46</v>
      </c>
      <c r="H61" s="28"/>
      <c r="I61" s="28"/>
      <c r="J61" s="96" t="s">
        <v>47</v>
      </c>
      <c r="K61" s="28"/>
      <c r="L61" s="26"/>
    </row>
    <row r="62" spans="2:12" x14ac:dyDescent="0.2">
      <c r="B62" s="17"/>
      <c r="L62" s="17"/>
    </row>
    <row r="63" spans="2:12" x14ac:dyDescent="0.2">
      <c r="B63" s="17"/>
      <c r="L63" s="17"/>
    </row>
    <row r="64" spans="2:12" x14ac:dyDescent="0.2">
      <c r="B64" s="17"/>
      <c r="L64" s="17"/>
    </row>
    <row r="65" spans="2:12" s="1" customFormat="1" ht="12.75" x14ac:dyDescent="0.2">
      <c r="B65" s="26"/>
      <c r="D65" s="38" t="s">
        <v>48</v>
      </c>
      <c r="E65" s="39"/>
      <c r="F65" s="39"/>
      <c r="G65" s="38" t="s">
        <v>49</v>
      </c>
      <c r="H65" s="39"/>
      <c r="I65" s="39"/>
      <c r="J65" s="39"/>
      <c r="K65" s="39"/>
      <c r="L65" s="26"/>
    </row>
    <row r="66" spans="2:12" x14ac:dyDescent="0.2">
      <c r="B66" s="17"/>
      <c r="L66" s="17"/>
    </row>
    <row r="67" spans="2:12" x14ac:dyDescent="0.2">
      <c r="B67" s="17"/>
      <c r="L67" s="17"/>
    </row>
    <row r="68" spans="2:12" x14ac:dyDescent="0.2">
      <c r="B68" s="17"/>
      <c r="L68" s="17"/>
    </row>
    <row r="69" spans="2:12" x14ac:dyDescent="0.2">
      <c r="B69" s="17"/>
      <c r="L69" s="17"/>
    </row>
    <row r="70" spans="2:12" x14ac:dyDescent="0.2">
      <c r="B70" s="17"/>
      <c r="L70" s="17"/>
    </row>
    <row r="71" spans="2:12" x14ac:dyDescent="0.2">
      <c r="B71" s="17"/>
      <c r="L71" s="17"/>
    </row>
    <row r="72" spans="2:12" x14ac:dyDescent="0.2">
      <c r="B72" s="17"/>
      <c r="L72" s="17"/>
    </row>
    <row r="73" spans="2:12" x14ac:dyDescent="0.2">
      <c r="B73" s="17"/>
      <c r="L73" s="17"/>
    </row>
    <row r="74" spans="2:12" x14ac:dyDescent="0.2">
      <c r="B74" s="17"/>
      <c r="L74" s="17"/>
    </row>
    <row r="75" spans="2:12" x14ac:dyDescent="0.2">
      <c r="B75" s="17"/>
      <c r="L75" s="17"/>
    </row>
    <row r="76" spans="2:12" s="1" customFormat="1" ht="12.75" x14ac:dyDescent="0.2">
      <c r="B76" s="26"/>
      <c r="D76" s="40" t="s">
        <v>46</v>
      </c>
      <c r="E76" s="28"/>
      <c r="F76" s="95" t="s">
        <v>47</v>
      </c>
      <c r="G76" s="40" t="s">
        <v>46</v>
      </c>
      <c r="H76" s="28"/>
      <c r="I76" s="28"/>
      <c r="J76" s="96" t="s">
        <v>47</v>
      </c>
      <c r="K76" s="28"/>
      <c r="L76" s="26"/>
    </row>
    <row r="77" spans="2:12" s="1" customFormat="1" ht="14.45" customHeight="1" x14ac:dyDescent="0.2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6"/>
    </row>
    <row r="81" spans="2:47" s="1" customFormat="1" ht="6.95" customHeight="1" x14ac:dyDescent="0.2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6"/>
    </row>
    <row r="82" spans="2:47" s="1" customFormat="1" ht="24.95" customHeight="1" x14ac:dyDescent="0.2">
      <c r="B82" s="26"/>
      <c r="C82" s="18" t="s">
        <v>86</v>
      </c>
      <c r="L82" s="26"/>
    </row>
    <row r="83" spans="2:47" s="1" customFormat="1" ht="6.95" customHeight="1" x14ac:dyDescent="0.2">
      <c r="B83" s="26"/>
      <c r="L83" s="26"/>
    </row>
    <row r="84" spans="2:47" s="1" customFormat="1" ht="12" customHeight="1" x14ac:dyDescent="0.2">
      <c r="B84" s="26"/>
      <c r="C84" s="23" t="s">
        <v>13</v>
      </c>
      <c r="L84" s="26"/>
    </row>
    <row r="85" spans="2:47" s="1" customFormat="1" ht="16.5" customHeight="1" x14ac:dyDescent="0.2">
      <c r="B85" s="26"/>
      <c r="E85" s="200" t="str">
        <f>E7</f>
        <v>REKONŠTRUKCIA DOMOVA MLÁDEŽE</v>
      </c>
      <c r="F85" s="201"/>
      <c r="G85" s="201"/>
      <c r="H85" s="201"/>
      <c r="L85" s="26"/>
    </row>
    <row r="86" spans="2:47" s="1" customFormat="1" ht="12" customHeight="1" x14ac:dyDescent="0.2">
      <c r="B86" s="26"/>
      <c r="C86" s="23" t="s">
        <v>85</v>
      </c>
      <c r="L86" s="26"/>
    </row>
    <row r="87" spans="2:47" s="1" customFormat="1" ht="30" customHeight="1" x14ac:dyDescent="0.2">
      <c r="B87" s="26"/>
      <c r="E87" s="177" t="str">
        <f>E9</f>
        <v>SO 05 AREÁLOVE NN ROZVODY A VONKAJŠIE OSVETLENIE</v>
      </c>
      <c r="F87" s="199"/>
      <c r="G87" s="199"/>
      <c r="H87" s="199"/>
      <c r="L87" s="26"/>
    </row>
    <row r="88" spans="2:47" s="1" customFormat="1" ht="6.95" customHeight="1" x14ac:dyDescent="0.2">
      <c r="B88" s="26"/>
      <c r="L88" s="26"/>
    </row>
    <row r="89" spans="2:47" s="1" customFormat="1" ht="12" customHeight="1" x14ac:dyDescent="0.2">
      <c r="B89" s="26"/>
      <c r="C89" s="23" t="s">
        <v>17</v>
      </c>
      <c r="F89" s="21" t="str">
        <f>F12</f>
        <v xml:space="preserve">Kežmarok, k.ú.Kežmarok, </v>
      </c>
      <c r="I89" s="23" t="s">
        <v>19</v>
      </c>
      <c r="J89" s="49">
        <f>IF(J12="","",J12)</f>
        <v>46068</v>
      </c>
      <c r="L89" s="26"/>
    </row>
    <row r="90" spans="2:47" s="1" customFormat="1" ht="6.95" customHeight="1" x14ac:dyDescent="0.2">
      <c r="B90" s="26"/>
      <c r="L90" s="26"/>
    </row>
    <row r="91" spans="2:47" s="1" customFormat="1" ht="15.2" customHeight="1" x14ac:dyDescent="0.2">
      <c r="B91" s="26"/>
      <c r="C91" s="23" t="s">
        <v>20</v>
      </c>
      <c r="F91" s="21" t="str">
        <f>E15</f>
        <v>Stredná odborná škola, Garbiarska 1; 060 01 Kežmar</v>
      </c>
      <c r="I91" s="23" t="s">
        <v>26</v>
      </c>
      <c r="J91" s="24" t="str">
        <f>E21</f>
        <v>Ing. Martin Sičár</v>
      </c>
      <c r="L91" s="26"/>
    </row>
    <row r="92" spans="2:47" s="1" customFormat="1" ht="15.2" customHeight="1" x14ac:dyDescent="0.2">
      <c r="B92" s="26"/>
      <c r="C92" s="23" t="s">
        <v>24</v>
      </c>
      <c r="F92" s="21" t="str">
        <f>IF(E18="","",E18)</f>
        <v xml:space="preserve"> </v>
      </c>
      <c r="I92" s="23" t="s">
        <v>29</v>
      </c>
      <c r="J92" s="24" t="str">
        <f>E24</f>
        <v xml:space="preserve"> </v>
      </c>
      <c r="L92" s="26"/>
    </row>
    <row r="93" spans="2:47" s="1" customFormat="1" ht="10.35" customHeight="1" x14ac:dyDescent="0.2">
      <c r="B93" s="26"/>
      <c r="L93" s="26"/>
    </row>
    <row r="94" spans="2:47" s="1" customFormat="1" ht="29.25" customHeight="1" x14ac:dyDescent="0.2">
      <c r="B94" s="26"/>
      <c r="C94" s="97" t="s">
        <v>87</v>
      </c>
      <c r="D94" s="89"/>
      <c r="E94" s="89"/>
      <c r="F94" s="89"/>
      <c r="G94" s="89"/>
      <c r="H94" s="89"/>
      <c r="I94" s="89"/>
      <c r="J94" s="98" t="s">
        <v>88</v>
      </c>
      <c r="K94" s="89"/>
      <c r="L94" s="26"/>
    </row>
    <row r="95" spans="2:47" s="1" customFormat="1" ht="10.35" customHeight="1" x14ac:dyDescent="0.2">
      <c r="B95" s="26"/>
      <c r="L95" s="26"/>
    </row>
    <row r="96" spans="2:47" s="1" customFormat="1" ht="22.9" customHeight="1" x14ac:dyDescent="0.2">
      <c r="B96" s="26"/>
      <c r="C96" s="99" t="s">
        <v>89</v>
      </c>
      <c r="J96" s="63">
        <f>J122</f>
        <v>0</v>
      </c>
      <c r="L96" s="26"/>
      <c r="AU96" s="14" t="s">
        <v>90</v>
      </c>
    </row>
    <row r="97" spans="2:12" s="8" customFormat="1" ht="24.95" customHeight="1" x14ac:dyDescent="0.2">
      <c r="B97" s="100"/>
      <c r="D97" s="101" t="s">
        <v>91</v>
      </c>
      <c r="E97" s="102"/>
      <c r="F97" s="102"/>
      <c r="G97" s="102"/>
      <c r="H97" s="102"/>
      <c r="I97" s="102"/>
      <c r="J97" s="103">
        <f>J123</f>
        <v>0</v>
      </c>
      <c r="L97" s="100"/>
    </row>
    <row r="98" spans="2:12" s="9" customFormat="1" ht="19.899999999999999" customHeight="1" x14ac:dyDescent="0.2">
      <c r="B98" s="104"/>
      <c r="D98" s="105" t="s">
        <v>92</v>
      </c>
      <c r="E98" s="106"/>
      <c r="F98" s="106"/>
      <c r="G98" s="106"/>
      <c r="H98" s="106"/>
      <c r="I98" s="106"/>
      <c r="J98" s="107">
        <f>J124</f>
        <v>0</v>
      </c>
      <c r="L98" s="104"/>
    </row>
    <row r="99" spans="2:12" s="9" customFormat="1" ht="19.899999999999999" customHeight="1" x14ac:dyDescent="0.2">
      <c r="B99" s="104"/>
      <c r="D99" s="105" t="s">
        <v>93</v>
      </c>
      <c r="E99" s="106"/>
      <c r="F99" s="106"/>
      <c r="G99" s="106"/>
      <c r="H99" s="106"/>
      <c r="I99" s="106"/>
      <c r="J99" s="107">
        <f>J151</f>
        <v>0</v>
      </c>
      <c r="L99" s="104"/>
    </row>
    <row r="100" spans="2:12" s="8" customFormat="1" ht="24.95" customHeight="1" x14ac:dyDescent="0.2">
      <c r="B100" s="100"/>
      <c r="D100" s="101" t="s">
        <v>94</v>
      </c>
      <c r="E100" s="102"/>
      <c r="F100" s="102"/>
      <c r="G100" s="102"/>
      <c r="H100" s="102"/>
      <c r="I100" s="102"/>
      <c r="J100" s="103">
        <f>J164</f>
        <v>0</v>
      </c>
      <c r="L100" s="100"/>
    </row>
    <row r="101" spans="2:12" s="8" customFormat="1" ht="24.95" customHeight="1" x14ac:dyDescent="0.2">
      <c r="B101" s="100"/>
      <c r="D101" s="101" t="s">
        <v>205</v>
      </c>
      <c r="E101" s="102"/>
      <c r="F101" s="102"/>
      <c r="G101" s="102"/>
      <c r="H101" s="102"/>
      <c r="I101" s="102"/>
      <c r="J101" s="103">
        <f>J166</f>
        <v>0</v>
      </c>
      <c r="L101" s="100"/>
    </row>
    <row r="102" spans="2:12" s="9" customFormat="1" ht="19.899999999999999" customHeight="1" x14ac:dyDescent="0.2">
      <c r="B102" s="104"/>
      <c r="D102" s="105" t="s">
        <v>206</v>
      </c>
      <c r="E102" s="106"/>
      <c r="F102" s="106"/>
      <c r="G102" s="106"/>
      <c r="H102" s="106"/>
      <c r="I102" s="106"/>
      <c r="J102" s="107">
        <f>J167</f>
        <v>0</v>
      </c>
      <c r="L102" s="104"/>
    </row>
    <row r="103" spans="2:12" s="1" customFormat="1" ht="21.75" customHeight="1" x14ac:dyDescent="0.2">
      <c r="B103" s="26"/>
      <c r="L103" s="26"/>
    </row>
    <row r="104" spans="2:12" s="1" customFormat="1" ht="6.95" customHeight="1" x14ac:dyDescent="0.2"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26"/>
    </row>
    <row r="108" spans="2:12" s="1" customFormat="1" ht="6.95" customHeight="1" x14ac:dyDescent="0.2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26"/>
    </row>
    <row r="109" spans="2:12" s="1" customFormat="1" ht="24.95" customHeight="1" x14ac:dyDescent="0.2">
      <c r="B109" s="26"/>
      <c r="C109" s="18" t="s">
        <v>95</v>
      </c>
      <c r="L109" s="26"/>
    </row>
    <row r="110" spans="2:12" s="1" customFormat="1" ht="6.95" customHeight="1" x14ac:dyDescent="0.2">
      <c r="B110" s="26"/>
      <c r="L110" s="26"/>
    </row>
    <row r="111" spans="2:12" s="1" customFormat="1" ht="12" customHeight="1" x14ac:dyDescent="0.2">
      <c r="B111" s="26"/>
      <c r="C111" s="23" t="s">
        <v>13</v>
      </c>
      <c r="L111" s="26"/>
    </row>
    <row r="112" spans="2:12" s="1" customFormat="1" ht="16.5" customHeight="1" x14ac:dyDescent="0.2">
      <c r="B112" s="26"/>
      <c r="E112" s="200" t="str">
        <f>E7</f>
        <v>REKONŠTRUKCIA DOMOVA MLÁDEŽE</v>
      </c>
      <c r="F112" s="201"/>
      <c r="G112" s="201"/>
      <c r="H112" s="201"/>
      <c r="L112" s="26"/>
    </row>
    <row r="113" spans="2:65" s="1" customFormat="1" ht="12" customHeight="1" x14ac:dyDescent="0.2">
      <c r="B113" s="26"/>
      <c r="C113" s="23" t="s">
        <v>85</v>
      </c>
      <c r="L113" s="26"/>
    </row>
    <row r="114" spans="2:65" s="1" customFormat="1" ht="30" customHeight="1" x14ac:dyDescent="0.2">
      <c r="B114" s="26"/>
      <c r="E114" s="177" t="str">
        <f>E9</f>
        <v>SO 05 AREÁLOVE NN ROZVODY A VONKAJŠIE OSVETLENIE</v>
      </c>
      <c r="F114" s="199"/>
      <c r="G114" s="199"/>
      <c r="H114" s="199"/>
      <c r="L114" s="26"/>
    </row>
    <row r="115" spans="2:65" s="1" customFormat="1" ht="6.95" customHeight="1" x14ac:dyDescent="0.2">
      <c r="B115" s="26"/>
      <c r="L115" s="26"/>
    </row>
    <row r="116" spans="2:65" s="1" customFormat="1" ht="12" customHeight="1" x14ac:dyDescent="0.2">
      <c r="B116" s="26"/>
      <c r="C116" s="23" t="s">
        <v>17</v>
      </c>
      <c r="F116" s="21" t="str">
        <f>F12</f>
        <v xml:space="preserve">Kežmarok, k.ú.Kežmarok, </v>
      </c>
      <c r="I116" s="23" t="s">
        <v>19</v>
      </c>
      <c r="J116" s="49">
        <f>IF(J12="","",J12)</f>
        <v>46068</v>
      </c>
      <c r="L116" s="26"/>
    </row>
    <row r="117" spans="2:65" s="1" customFormat="1" ht="6.95" customHeight="1" x14ac:dyDescent="0.2">
      <c r="B117" s="26"/>
      <c r="L117" s="26"/>
    </row>
    <row r="118" spans="2:65" s="1" customFormat="1" ht="15.2" customHeight="1" x14ac:dyDescent="0.2">
      <c r="B118" s="26"/>
      <c r="C118" s="23" t="s">
        <v>20</v>
      </c>
      <c r="F118" s="21" t="str">
        <f>E15</f>
        <v>Stredná odborná škola, Garbiarska 1; 060 01 Kežmar</v>
      </c>
      <c r="I118" s="23" t="s">
        <v>26</v>
      </c>
      <c r="J118" s="24" t="str">
        <f>E21</f>
        <v>Ing. Martin Sičár</v>
      </c>
      <c r="L118" s="26"/>
    </row>
    <row r="119" spans="2:65" s="1" customFormat="1" ht="15.2" customHeight="1" x14ac:dyDescent="0.2">
      <c r="B119" s="26"/>
      <c r="C119" s="23" t="s">
        <v>24</v>
      </c>
      <c r="F119" s="21" t="str">
        <f>IF(E18="","",E18)</f>
        <v xml:space="preserve"> </v>
      </c>
      <c r="I119" s="23" t="s">
        <v>29</v>
      </c>
      <c r="J119" s="24" t="str">
        <f>E24</f>
        <v xml:space="preserve"> </v>
      </c>
      <c r="L119" s="26"/>
    </row>
    <row r="120" spans="2:65" s="1" customFormat="1" ht="10.35" customHeight="1" x14ac:dyDescent="0.2">
      <c r="B120" s="26"/>
      <c r="L120" s="26"/>
    </row>
    <row r="121" spans="2:65" s="10" customFormat="1" ht="29.25" customHeight="1" x14ac:dyDescent="0.2">
      <c r="B121" s="108"/>
      <c r="C121" s="109" t="s">
        <v>96</v>
      </c>
      <c r="D121" s="110" t="s">
        <v>56</v>
      </c>
      <c r="E121" s="110" t="s">
        <v>52</v>
      </c>
      <c r="F121" s="110" t="s">
        <v>53</v>
      </c>
      <c r="G121" s="110" t="s">
        <v>97</v>
      </c>
      <c r="H121" s="110" t="s">
        <v>98</v>
      </c>
      <c r="I121" s="110" t="s">
        <v>99</v>
      </c>
      <c r="J121" s="111" t="s">
        <v>88</v>
      </c>
      <c r="K121" s="112" t="s">
        <v>100</v>
      </c>
      <c r="L121" s="108"/>
      <c r="M121" s="56" t="s">
        <v>1</v>
      </c>
      <c r="N121" s="57" t="s">
        <v>35</v>
      </c>
      <c r="O121" s="57" t="s">
        <v>101</v>
      </c>
      <c r="P121" s="57" t="s">
        <v>102</v>
      </c>
      <c r="Q121" s="57" t="s">
        <v>103</v>
      </c>
      <c r="R121" s="57" t="s">
        <v>104</v>
      </c>
      <c r="S121" s="57" t="s">
        <v>105</v>
      </c>
      <c r="T121" s="58" t="s">
        <v>106</v>
      </c>
    </row>
    <row r="122" spans="2:65" s="1" customFormat="1" ht="22.9" customHeight="1" x14ac:dyDescent="0.25">
      <c r="B122" s="26"/>
      <c r="C122" s="61" t="s">
        <v>89</v>
      </c>
      <c r="J122" s="113">
        <f>BK122</f>
        <v>0</v>
      </c>
      <c r="L122" s="26"/>
      <c r="M122" s="59"/>
      <c r="N122" s="50"/>
      <c r="O122" s="50"/>
      <c r="P122" s="114">
        <f>P123+P164+P166</f>
        <v>305.93919000000005</v>
      </c>
      <c r="Q122" s="50"/>
      <c r="R122" s="114">
        <f>R123+R164+R166</f>
        <v>10.729535166841176</v>
      </c>
      <c r="S122" s="50"/>
      <c r="T122" s="115">
        <f>T123+T164+T166</f>
        <v>0</v>
      </c>
      <c r="AT122" s="14" t="s">
        <v>70</v>
      </c>
      <c r="AU122" s="14" t="s">
        <v>90</v>
      </c>
      <c r="BK122" s="116">
        <f>BK123+BK164+BK166</f>
        <v>0</v>
      </c>
    </row>
    <row r="123" spans="2:65" s="11" customFormat="1" ht="25.9" customHeight="1" x14ac:dyDescent="0.2">
      <c r="B123" s="117"/>
      <c r="D123" s="118" t="s">
        <v>70</v>
      </c>
      <c r="E123" s="119" t="s">
        <v>107</v>
      </c>
      <c r="F123" s="119" t="s">
        <v>108</v>
      </c>
      <c r="J123" s="120">
        <f>BK123</f>
        <v>0</v>
      </c>
      <c r="L123" s="117"/>
      <c r="M123" s="121"/>
      <c r="P123" s="122">
        <f>P124+P151</f>
        <v>295.33919000000003</v>
      </c>
      <c r="R123" s="122">
        <f>R124+R151</f>
        <v>10.729535166841176</v>
      </c>
      <c r="T123" s="123">
        <f>T124+T151</f>
        <v>0</v>
      </c>
      <c r="AR123" s="118" t="s">
        <v>79</v>
      </c>
      <c r="AT123" s="124" t="s">
        <v>70</v>
      </c>
      <c r="AU123" s="124" t="s">
        <v>71</v>
      </c>
      <c r="AY123" s="118" t="s">
        <v>109</v>
      </c>
      <c r="BK123" s="125">
        <f>BK124+BK151</f>
        <v>0</v>
      </c>
    </row>
    <row r="124" spans="2:65" s="11" customFormat="1" ht="22.9" customHeight="1" x14ac:dyDescent="0.2">
      <c r="B124" s="117"/>
      <c r="D124" s="118" t="s">
        <v>70</v>
      </c>
      <c r="E124" s="126" t="s">
        <v>110</v>
      </c>
      <c r="F124" s="126" t="s">
        <v>111</v>
      </c>
      <c r="J124" s="127">
        <f>BK124</f>
        <v>0</v>
      </c>
      <c r="L124" s="117"/>
      <c r="M124" s="121"/>
      <c r="P124" s="122">
        <f>SUM(P125:P150)</f>
        <v>92.965940000000003</v>
      </c>
      <c r="R124" s="122">
        <f>SUM(R125:R150)</f>
        <v>0.52323516684117521</v>
      </c>
      <c r="T124" s="123">
        <f>SUM(T125:T150)</f>
        <v>0</v>
      </c>
      <c r="AR124" s="118" t="s">
        <v>79</v>
      </c>
      <c r="AT124" s="124" t="s">
        <v>70</v>
      </c>
      <c r="AU124" s="124" t="s">
        <v>76</v>
      </c>
      <c r="AY124" s="118" t="s">
        <v>109</v>
      </c>
      <c r="BK124" s="125">
        <f>SUM(BK125:BK150)</f>
        <v>0</v>
      </c>
    </row>
    <row r="125" spans="2:65" s="1" customFormat="1" ht="24.2" customHeight="1" x14ac:dyDescent="0.2">
      <c r="B125" s="128"/>
      <c r="C125" s="129" t="s">
        <v>76</v>
      </c>
      <c r="D125" s="129" t="s">
        <v>112</v>
      </c>
      <c r="E125" s="130" t="s">
        <v>128</v>
      </c>
      <c r="F125" s="131" t="s">
        <v>179</v>
      </c>
      <c r="G125" s="132" t="s">
        <v>117</v>
      </c>
      <c r="H125" s="133">
        <v>21</v>
      </c>
      <c r="I125" s="134">
        <v>0</v>
      </c>
      <c r="J125" s="134">
        <f t="shared" ref="J125:J142" si="0">ROUND(I125*H125,2)</f>
        <v>0</v>
      </c>
      <c r="K125" s="135"/>
      <c r="L125" s="26"/>
      <c r="M125" s="136" t="s">
        <v>1</v>
      </c>
      <c r="N125" s="137" t="s">
        <v>37</v>
      </c>
      <c r="O125" s="138">
        <v>6.4000000000000001E-2</v>
      </c>
      <c r="P125" s="138">
        <f t="shared" ref="P125:P142" si="1">O125*H125</f>
        <v>1.3440000000000001</v>
      </c>
      <c r="Q125" s="138">
        <v>0</v>
      </c>
      <c r="R125" s="138">
        <f t="shared" ref="R125:R142" si="2">Q125*H125</f>
        <v>0</v>
      </c>
      <c r="S125" s="138">
        <v>0</v>
      </c>
      <c r="T125" s="139">
        <f t="shared" ref="T125:T142" si="3">S125*H125</f>
        <v>0</v>
      </c>
      <c r="AR125" s="140" t="s">
        <v>114</v>
      </c>
      <c r="AT125" s="140" t="s">
        <v>112</v>
      </c>
      <c r="AU125" s="140" t="s">
        <v>78</v>
      </c>
      <c r="AY125" s="14" t="s">
        <v>109</v>
      </c>
      <c r="BE125" s="141">
        <f t="shared" ref="BE125:BE142" si="4">IF(N125="základná",J125,0)</f>
        <v>0</v>
      </c>
      <c r="BF125" s="141">
        <f t="shared" ref="BF125:BF142" si="5">IF(N125="znížená",J125,0)</f>
        <v>0</v>
      </c>
      <c r="BG125" s="141">
        <f t="shared" ref="BG125:BG142" si="6">IF(N125="zákl. prenesená",J125,0)</f>
        <v>0</v>
      </c>
      <c r="BH125" s="141">
        <f t="shared" ref="BH125:BH142" si="7">IF(N125="zníž. prenesená",J125,0)</f>
        <v>0</v>
      </c>
      <c r="BI125" s="141">
        <f t="shared" ref="BI125:BI142" si="8">IF(N125="nulová",J125,0)</f>
        <v>0</v>
      </c>
      <c r="BJ125" s="14" t="s">
        <v>78</v>
      </c>
      <c r="BK125" s="141">
        <f t="shared" ref="BK125:BK142" si="9">ROUND(I125*H125,2)</f>
        <v>0</v>
      </c>
      <c r="BL125" s="14" t="s">
        <v>114</v>
      </c>
      <c r="BM125" s="140" t="s">
        <v>207</v>
      </c>
    </row>
    <row r="126" spans="2:65" s="1" customFormat="1" ht="24.2" customHeight="1" x14ac:dyDescent="0.2">
      <c r="B126" s="128"/>
      <c r="C126" s="129" t="s">
        <v>78</v>
      </c>
      <c r="D126" s="129" t="s">
        <v>112</v>
      </c>
      <c r="E126" s="130" t="s">
        <v>130</v>
      </c>
      <c r="F126" s="131" t="s">
        <v>131</v>
      </c>
      <c r="G126" s="132" t="s">
        <v>117</v>
      </c>
      <c r="H126" s="133">
        <v>60</v>
      </c>
      <c r="I126" s="134">
        <v>0</v>
      </c>
      <c r="J126" s="134">
        <f t="shared" si="0"/>
        <v>0</v>
      </c>
      <c r="K126" s="135"/>
      <c r="L126" s="26"/>
      <c r="M126" s="136" t="s">
        <v>1</v>
      </c>
      <c r="N126" s="137" t="s">
        <v>37</v>
      </c>
      <c r="O126" s="138">
        <v>9.5000000000000001E-2</v>
      </c>
      <c r="P126" s="138">
        <f t="shared" si="1"/>
        <v>5.7</v>
      </c>
      <c r="Q126" s="138">
        <v>0</v>
      </c>
      <c r="R126" s="138">
        <f t="shared" si="2"/>
        <v>0</v>
      </c>
      <c r="S126" s="138">
        <v>0</v>
      </c>
      <c r="T126" s="139">
        <f t="shared" si="3"/>
        <v>0</v>
      </c>
      <c r="AR126" s="140" t="s">
        <v>114</v>
      </c>
      <c r="AT126" s="140" t="s">
        <v>112</v>
      </c>
      <c r="AU126" s="140" t="s">
        <v>78</v>
      </c>
      <c r="AY126" s="14" t="s">
        <v>109</v>
      </c>
      <c r="BE126" s="141">
        <f t="shared" si="4"/>
        <v>0</v>
      </c>
      <c r="BF126" s="141">
        <f t="shared" si="5"/>
        <v>0</v>
      </c>
      <c r="BG126" s="141">
        <f t="shared" si="6"/>
        <v>0</v>
      </c>
      <c r="BH126" s="141">
        <f t="shared" si="7"/>
        <v>0</v>
      </c>
      <c r="BI126" s="141">
        <f t="shared" si="8"/>
        <v>0</v>
      </c>
      <c r="BJ126" s="14" t="s">
        <v>78</v>
      </c>
      <c r="BK126" s="141">
        <f t="shared" si="9"/>
        <v>0</v>
      </c>
      <c r="BL126" s="14" t="s">
        <v>114</v>
      </c>
      <c r="BM126" s="140" t="s">
        <v>208</v>
      </c>
    </row>
    <row r="127" spans="2:65" s="1" customFormat="1" ht="33" customHeight="1" x14ac:dyDescent="0.2">
      <c r="B127" s="128"/>
      <c r="C127" s="129" t="s">
        <v>79</v>
      </c>
      <c r="D127" s="129" t="s">
        <v>112</v>
      </c>
      <c r="E127" s="130" t="s">
        <v>209</v>
      </c>
      <c r="F127" s="131" t="s">
        <v>210</v>
      </c>
      <c r="G127" s="132" t="s">
        <v>117</v>
      </c>
      <c r="H127" s="133">
        <v>14</v>
      </c>
      <c r="I127" s="134">
        <v>0</v>
      </c>
      <c r="J127" s="134">
        <f t="shared" si="0"/>
        <v>0</v>
      </c>
      <c r="K127" s="135"/>
      <c r="L127" s="26"/>
      <c r="M127" s="136" t="s">
        <v>1</v>
      </c>
      <c r="N127" s="137" t="s">
        <v>37</v>
      </c>
      <c r="O127" s="138">
        <v>0.35799999999999998</v>
      </c>
      <c r="P127" s="138">
        <f t="shared" si="1"/>
        <v>5.0119999999999996</v>
      </c>
      <c r="Q127" s="138">
        <v>0</v>
      </c>
      <c r="R127" s="138">
        <f t="shared" si="2"/>
        <v>0</v>
      </c>
      <c r="S127" s="138">
        <v>0</v>
      </c>
      <c r="T127" s="139">
        <f t="shared" si="3"/>
        <v>0</v>
      </c>
      <c r="AR127" s="140" t="s">
        <v>114</v>
      </c>
      <c r="AT127" s="140" t="s">
        <v>112</v>
      </c>
      <c r="AU127" s="140" t="s">
        <v>78</v>
      </c>
      <c r="AY127" s="14" t="s">
        <v>109</v>
      </c>
      <c r="BE127" s="141">
        <f t="shared" si="4"/>
        <v>0</v>
      </c>
      <c r="BF127" s="141">
        <f t="shared" si="5"/>
        <v>0</v>
      </c>
      <c r="BG127" s="141">
        <f t="shared" si="6"/>
        <v>0</v>
      </c>
      <c r="BH127" s="141">
        <f t="shared" si="7"/>
        <v>0</v>
      </c>
      <c r="BI127" s="141">
        <f t="shared" si="8"/>
        <v>0</v>
      </c>
      <c r="BJ127" s="14" t="s">
        <v>78</v>
      </c>
      <c r="BK127" s="141">
        <f t="shared" si="9"/>
        <v>0</v>
      </c>
      <c r="BL127" s="14" t="s">
        <v>114</v>
      </c>
      <c r="BM127" s="140" t="s">
        <v>211</v>
      </c>
    </row>
    <row r="128" spans="2:65" s="1" customFormat="1" ht="16.5" customHeight="1" x14ac:dyDescent="0.2">
      <c r="B128" s="128"/>
      <c r="C128" s="142" t="s">
        <v>80</v>
      </c>
      <c r="D128" s="142" t="s">
        <v>107</v>
      </c>
      <c r="E128" s="143" t="s">
        <v>212</v>
      </c>
      <c r="F128" s="144" t="s">
        <v>213</v>
      </c>
      <c r="G128" s="145" t="s">
        <v>117</v>
      </c>
      <c r="H128" s="146">
        <v>14</v>
      </c>
      <c r="I128" s="147">
        <v>0</v>
      </c>
      <c r="J128" s="147">
        <f t="shared" si="0"/>
        <v>0</v>
      </c>
      <c r="K128" s="148"/>
      <c r="L128" s="149"/>
      <c r="M128" s="150" t="s">
        <v>1</v>
      </c>
      <c r="N128" s="151" t="s">
        <v>37</v>
      </c>
      <c r="O128" s="138">
        <v>0</v>
      </c>
      <c r="P128" s="138">
        <f t="shared" si="1"/>
        <v>0</v>
      </c>
      <c r="Q128" s="138">
        <v>2.9E-4</v>
      </c>
      <c r="R128" s="138">
        <f t="shared" si="2"/>
        <v>4.0600000000000002E-3</v>
      </c>
      <c r="S128" s="138">
        <v>0</v>
      </c>
      <c r="T128" s="139">
        <f t="shared" si="3"/>
        <v>0</v>
      </c>
      <c r="AR128" s="140" t="s">
        <v>115</v>
      </c>
      <c r="AT128" s="140" t="s">
        <v>107</v>
      </c>
      <c r="AU128" s="140" t="s">
        <v>78</v>
      </c>
      <c r="AY128" s="14" t="s">
        <v>109</v>
      </c>
      <c r="BE128" s="141">
        <f t="shared" si="4"/>
        <v>0</v>
      </c>
      <c r="BF128" s="141">
        <f t="shared" si="5"/>
        <v>0</v>
      </c>
      <c r="BG128" s="141">
        <f t="shared" si="6"/>
        <v>0</v>
      </c>
      <c r="BH128" s="141">
        <f t="shared" si="7"/>
        <v>0</v>
      </c>
      <c r="BI128" s="141">
        <f t="shared" si="8"/>
        <v>0</v>
      </c>
      <c r="BJ128" s="14" t="s">
        <v>78</v>
      </c>
      <c r="BK128" s="141">
        <f t="shared" si="9"/>
        <v>0</v>
      </c>
      <c r="BL128" s="14" t="s">
        <v>115</v>
      </c>
      <c r="BM128" s="140" t="s">
        <v>214</v>
      </c>
    </row>
    <row r="129" spans="2:65" s="1" customFormat="1" ht="16.5" customHeight="1" x14ac:dyDescent="0.2">
      <c r="B129" s="128"/>
      <c r="C129" s="129" t="s">
        <v>81</v>
      </c>
      <c r="D129" s="129" t="s">
        <v>112</v>
      </c>
      <c r="E129" s="130" t="s">
        <v>215</v>
      </c>
      <c r="F129" s="131" t="s">
        <v>216</v>
      </c>
      <c r="G129" s="132" t="s">
        <v>117</v>
      </c>
      <c r="H129" s="133">
        <v>7</v>
      </c>
      <c r="I129" s="134">
        <v>0</v>
      </c>
      <c r="J129" s="134">
        <f t="shared" si="0"/>
        <v>0</v>
      </c>
      <c r="K129" s="135"/>
      <c r="L129" s="26"/>
      <c r="M129" s="136" t="s">
        <v>1</v>
      </c>
      <c r="N129" s="137" t="s">
        <v>37</v>
      </c>
      <c r="O129" s="138">
        <v>0.87341999999999997</v>
      </c>
      <c r="P129" s="138">
        <f t="shared" si="1"/>
        <v>6.1139399999999995</v>
      </c>
      <c r="Q129" s="138">
        <v>0</v>
      </c>
      <c r="R129" s="138">
        <f t="shared" si="2"/>
        <v>0</v>
      </c>
      <c r="S129" s="138">
        <v>0</v>
      </c>
      <c r="T129" s="139">
        <f t="shared" si="3"/>
        <v>0</v>
      </c>
      <c r="AR129" s="140" t="s">
        <v>114</v>
      </c>
      <c r="AT129" s="140" t="s">
        <v>112</v>
      </c>
      <c r="AU129" s="140" t="s">
        <v>78</v>
      </c>
      <c r="AY129" s="14" t="s">
        <v>109</v>
      </c>
      <c r="BE129" s="141">
        <f t="shared" si="4"/>
        <v>0</v>
      </c>
      <c r="BF129" s="141">
        <f t="shared" si="5"/>
        <v>0</v>
      </c>
      <c r="BG129" s="141">
        <f t="shared" si="6"/>
        <v>0</v>
      </c>
      <c r="BH129" s="141">
        <f t="shared" si="7"/>
        <v>0</v>
      </c>
      <c r="BI129" s="141">
        <f t="shared" si="8"/>
        <v>0</v>
      </c>
      <c r="BJ129" s="14" t="s">
        <v>78</v>
      </c>
      <c r="BK129" s="141">
        <f t="shared" si="9"/>
        <v>0</v>
      </c>
      <c r="BL129" s="14" t="s">
        <v>114</v>
      </c>
      <c r="BM129" s="140" t="s">
        <v>217</v>
      </c>
    </row>
    <row r="130" spans="2:65" s="1" customFormat="1" ht="16.5" customHeight="1" x14ac:dyDescent="0.2">
      <c r="B130" s="128"/>
      <c r="C130" s="142" t="s">
        <v>118</v>
      </c>
      <c r="D130" s="142" t="s">
        <v>107</v>
      </c>
      <c r="E130" s="143" t="s">
        <v>218</v>
      </c>
      <c r="F130" s="144" t="s">
        <v>219</v>
      </c>
      <c r="G130" s="145" t="s">
        <v>117</v>
      </c>
      <c r="H130" s="146">
        <v>7</v>
      </c>
      <c r="I130" s="147">
        <v>0</v>
      </c>
      <c r="J130" s="147">
        <f t="shared" si="0"/>
        <v>0</v>
      </c>
      <c r="K130" s="148"/>
      <c r="L130" s="149"/>
      <c r="M130" s="150" t="s">
        <v>1</v>
      </c>
      <c r="N130" s="151" t="s">
        <v>37</v>
      </c>
      <c r="O130" s="138">
        <v>0</v>
      </c>
      <c r="P130" s="138">
        <f t="shared" si="1"/>
        <v>0</v>
      </c>
      <c r="Q130" s="138">
        <v>0</v>
      </c>
      <c r="R130" s="138">
        <f t="shared" si="2"/>
        <v>0</v>
      </c>
      <c r="S130" s="138">
        <v>0</v>
      </c>
      <c r="T130" s="139">
        <f t="shared" si="3"/>
        <v>0</v>
      </c>
      <c r="AR130" s="140" t="s">
        <v>115</v>
      </c>
      <c r="AT130" s="140" t="s">
        <v>107</v>
      </c>
      <c r="AU130" s="140" t="s">
        <v>78</v>
      </c>
      <c r="AY130" s="14" t="s">
        <v>109</v>
      </c>
      <c r="BE130" s="141">
        <f t="shared" si="4"/>
        <v>0</v>
      </c>
      <c r="BF130" s="141">
        <f t="shared" si="5"/>
        <v>0</v>
      </c>
      <c r="BG130" s="141">
        <f t="shared" si="6"/>
        <v>0</v>
      </c>
      <c r="BH130" s="141">
        <f t="shared" si="7"/>
        <v>0</v>
      </c>
      <c r="BI130" s="141">
        <f t="shared" si="8"/>
        <v>0</v>
      </c>
      <c r="BJ130" s="14" t="s">
        <v>78</v>
      </c>
      <c r="BK130" s="141">
        <f t="shared" si="9"/>
        <v>0</v>
      </c>
      <c r="BL130" s="14" t="s">
        <v>115</v>
      </c>
      <c r="BM130" s="140" t="s">
        <v>220</v>
      </c>
    </row>
    <row r="131" spans="2:65" s="1" customFormat="1" ht="16.5" customHeight="1" x14ac:dyDescent="0.2">
      <c r="B131" s="128"/>
      <c r="C131" s="129" t="s">
        <v>119</v>
      </c>
      <c r="D131" s="129" t="s">
        <v>112</v>
      </c>
      <c r="E131" s="130" t="s">
        <v>221</v>
      </c>
      <c r="F131" s="131" t="s">
        <v>222</v>
      </c>
      <c r="G131" s="132" t="s">
        <v>117</v>
      </c>
      <c r="H131" s="133">
        <v>7</v>
      </c>
      <c r="I131" s="134">
        <v>0</v>
      </c>
      <c r="J131" s="134">
        <f t="shared" si="0"/>
        <v>0</v>
      </c>
      <c r="K131" s="135"/>
      <c r="L131" s="26"/>
      <c r="M131" s="136" t="s">
        <v>1</v>
      </c>
      <c r="N131" s="137" t="s">
        <v>37</v>
      </c>
      <c r="O131" s="138">
        <v>1.5840000000000001</v>
      </c>
      <c r="P131" s="138">
        <f t="shared" si="1"/>
        <v>11.088000000000001</v>
      </c>
      <c r="Q131" s="138">
        <v>0</v>
      </c>
      <c r="R131" s="138">
        <f t="shared" si="2"/>
        <v>0</v>
      </c>
      <c r="S131" s="138">
        <v>0</v>
      </c>
      <c r="T131" s="139">
        <f t="shared" si="3"/>
        <v>0</v>
      </c>
      <c r="AR131" s="140" t="s">
        <v>114</v>
      </c>
      <c r="AT131" s="140" t="s">
        <v>112</v>
      </c>
      <c r="AU131" s="140" t="s">
        <v>78</v>
      </c>
      <c r="AY131" s="14" t="s">
        <v>109</v>
      </c>
      <c r="BE131" s="141">
        <f t="shared" si="4"/>
        <v>0</v>
      </c>
      <c r="BF131" s="141">
        <f t="shared" si="5"/>
        <v>0</v>
      </c>
      <c r="BG131" s="141">
        <f t="shared" si="6"/>
        <v>0</v>
      </c>
      <c r="BH131" s="141">
        <f t="shared" si="7"/>
        <v>0</v>
      </c>
      <c r="BI131" s="141">
        <f t="shared" si="8"/>
        <v>0</v>
      </c>
      <c r="BJ131" s="14" t="s">
        <v>78</v>
      </c>
      <c r="BK131" s="141">
        <f t="shared" si="9"/>
        <v>0</v>
      </c>
      <c r="BL131" s="14" t="s">
        <v>114</v>
      </c>
      <c r="BM131" s="140" t="s">
        <v>223</v>
      </c>
    </row>
    <row r="132" spans="2:65" s="1" customFormat="1" ht="24.2" customHeight="1" x14ac:dyDescent="0.2">
      <c r="B132" s="128"/>
      <c r="C132" s="142" t="s">
        <v>120</v>
      </c>
      <c r="D132" s="142" t="s">
        <v>107</v>
      </c>
      <c r="E132" s="143" t="s">
        <v>224</v>
      </c>
      <c r="F132" s="144" t="s">
        <v>225</v>
      </c>
      <c r="G132" s="145" t="s">
        <v>117</v>
      </c>
      <c r="H132" s="146">
        <v>7</v>
      </c>
      <c r="I132" s="147">
        <v>0</v>
      </c>
      <c r="J132" s="147">
        <f t="shared" si="0"/>
        <v>0</v>
      </c>
      <c r="K132" s="148"/>
      <c r="L132" s="149"/>
      <c r="M132" s="150" t="s">
        <v>1</v>
      </c>
      <c r="N132" s="151" t="s">
        <v>37</v>
      </c>
      <c r="O132" s="138">
        <v>0</v>
      </c>
      <c r="P132" s="138">
        <f t="shared" si="1"/>
        <v>0</v>
      </c>
      <c r="Q132" s="138">
        <v>3.3840000000000002E-2</v>
      </c>
      <c r="R132" s="138">
        <f t="shared" si="2"/>
        <v>0.23688000000000001</v>
      </c>
      <c r="S132" s="138">
        <v>0</v>
      </c>
      <c r="T132" s="139">
        <f t="shared" si="3"/>
        <v>0</v>
      </c>
      <c r="AR132" s="140" t="s">
        <v>115</v>
      </c>
      <c r="AT132" s="140" t="s">
        <v>107</v>
      </c>
      <c r="AU132" s="140" t="s">
        <v>78</v>
      </c>
      <c r="AY132" s="14" t="s">
        <v>109</v>
      </c>
      <c r="BE132" s="141">
        <f t="shared" si="4"/>
        <v>0</v>
      </c>
      <c r="BF132" s="141">
        <f t="shared" si="5"/>
        <v>0</v>
      </c>
      <c r="BG132" s="141">
        <f t="shared" si="6"/>
        <v>0</v>
      </c>
      <c r="BH132" s="141">
        <f t="shared" si="7"/>
        <v>0</v>
      </c>
      <c r="BI132" s="141">
        <f t="shared" si="8"/>
        <v>0</v>
      </c>
      <c r="BJ132" s="14" t="s">
        <v>78</v>
      </c>
      <c r="BK132" s="141">
        <f t="shared" si="9"/>
        <v>0</v>
      </c>
      <c r="BL132" s="14" t="s">
        <v>115</v>
      </c>
      <c r="BM132" s="140" t="s">
        <v>226</v>
      </c>
    </row>
    <row r="133" spans="2:65" s="1" customFormat="1" ht="16.5" customHeight="1" x14ac:dyDescent="0.2">
      <c r="B133" s="128"/>
      <c r="C133" s="129" t="s">
        <v>121</v>
      </c>
      <c r="D133" s="129" t="s">
        <v>112</v>
      </c>
      <c r="E133" s="130" t="s">
        <v>227</v>
      </c>
      <c r="F133" s="131" t="s">
        <v>228</v>
      </c>
      <c r="G133" s="132" t="s">
        <v>117</v>
      </c>
      <c r="H133" s="133">
        <v>7</v>
      </c>
      <c r="I133" s="134">
        <v>0</v>
      </c>
      <c r="J133" s="134">
        <f t="shared" si="0"/>
        <v>0</v>
      </c>
      <c r="K133" s="135"/>
      <c r="L133" s="26"/>
      <c r="M133" s="136" t="s">
        <v>1</v>
      </c>
      <c r="N133" s="137" t="s">
        <v>37</v>
      </c>
      <c r="O133" s="138">
        <v>1.2869999999999999</v>
      </c>
      <c r="P133" s="138">
        <f t="shared" si="1"/>
        <v>9.0090000000000003</v>
      </c>
      <c r="Q133" s="138">
        <v>0</v>
      </c>
      <c r="R133" s="138">
        <f t="shared" si="2"/>
        <v>0</v>
      </c>
      <c r="S133" s="138">
        <v>0</v>
      </c>
      <c r="T133" s="139">
        <f t="shared" si="3"/>
        <v>0</v>
      </c>
      <c r="AR133" s="140" t="s">
        <v>114</v>
      </c>
      <c r="AT133" s="140" t="s">
        <v>112</v>
      </c>
      <c r="AU133" s="140" t="s">
        <v>78</v>
      </c>
      <c r="AY133" s="14" t="s">
        <v>109</v>
      </c>
      <c r="BE133" s="141">
        <f t="shared" si="4"/>
        <v>0</v>
      </c>
      <c r="BF133" s="141">
        <f t="shared" si="5"/>
        <v>0</v>
      </c>
      <c r="BG133" s="141">
        <f t="shared" si="6"/>
        <v>0</v>
      </c>
      <c r="BH133" s="141">
        <f t="shared" si="7"/>
        <v>0</v>
      </c>
      <c r="BI133" s="141">
        <f t="shared" si="8"/>
        <v>0</v>
      </c>
      <c r="BJ133" s="14" t="s">
        <v>78</v>
      </c>
      <c r="BK133" s="141">
        <f t="shared" si="9"/>
        <v>0</v>
      </c>
      <c r="BL133" s="14" t="s">
        <v>114</v>
      </c>
      <c r="BM133" s="140" t="s">
        <v>229</v>
      </c>
    </row>
    <row r="134" spans="2:65" s="1" customFormat="1" ht="16.5" customHeight="1" x14ac:dyDescent="0.2">
      <c r="B134" s="128"/>
      <c r="C134" s="142" t="s">
        <v>122</v>
      </c>
      <c r="D134" s="142" t="s">
        <v>107</v>
      </c>
      <c r="E134" s="143" t="s">
        <v>230</v>
      </c>
      <c r="F134" s="144" t="s">
        <v>231</v>
      </c>
      <c r="G134" s="145" t="s">
        <v>232</v>
      </c>
      <c r="H134" s="146">
        <v>7</v>
      </c>
      <c r="I134" s="147">
        <v>0</v>
      </c>
      <c r="J134" s="147">
        <f t="shared" si="0"/>
        <v>0</v>
      </c>
      <c r="K134" s="148"/>
      <c r="L134" s="149"/>
      <c r="M134" s="150" t="s">
        <v>1</v>
      </c>
      <c r="N134" s="151" t="s">
        <v>37</v>
      </c>
      <c r="O134" s="138">
        <v>0</v>
      </c>
      <c r="P134" s="138">
        <f t="shared" si="1"/>
        <v>0</v>
      </c>
      <c r="Q134" s="138">
        <v>0</v>
      </c>
      <c r="R134" s="138">
        <f t="shared" si="2"/>
        <v>0</v>
      </c>
      <c r="S134" s="138">
        <v>0</v>
      </c>
      <c r="T134" s="139">
        <f t="shared" si="3"/>
        <v>0</v>
      </c>
      <c r="AR134" s="140" t="s">
        <v>115</v>
      </c>
      <c r="AT134" s="140" t="s">
        <v>107</v>
      </c>
      <c r="AU134" s="140" t="s">
        <v>78</v>
      </c>
      <c r="AY134" s="14" t="s">
        <v>109</v>
      </c>
      <c r="BE134" s="141">
        <f t="shared" si="4"/>
        <v>0</v>
      </c>
      <c r="BF134" s="141">
        <f t="shared" si="5"/>
        <v>0</v>
      </c>
      <c r="BG134" s="141">
        <f t="shared" si="6"/>
        <v>0</v>
      </c>
      <c r="BH134" s="141">
        <f t="shared" si="7"/>
        <v>0</v>
      </c>
      <c r="BI134" s="141">
        <f t="shared" si="8"/>
        <v>0</v>
      </c>
      <c r="BJ134" s="14" t="s">
        <v>78</v>
      </c>
      <c r="BK134" s="141">
        <f t="shared" si="9"/>
        <v>0</v>
      </c>
      <c r="BL134" s="14" t="s">
        <v>115</v>
      </c>
      <c r="BM134" s="140" t="s">
        <v>233</v>
      </c>
    </row>
    <row r="135" spans="2:65" s="1" customFormat="1" ht="24.2" customHeight="1" x14ac:dyDescent="0.2">
      <c r="B135" s="128"/>
      <c r="C135" s="129" t="s">
        <v>123</v>
      </c>
      <c r="D135" s="129" t="s">
        <v>112</v>
      </c>
      <c r="E135" s="130" t="s">
        <v>154</v>
      </c>
      <c r="F135" s="131" t="s">
        <v>180</v>
      </c>
      <c r="G135" s="132" t="s">
        <v>113</v>
      </c>
      <c r="H135" s="133">
        <v>210</v>
      </c>
      <c r="I135" s="134">
        <v>0</v>
      </c>
      <c r="J135" s="134">
        <f t="shared" si="0"/>
        <v>0</v>
      </c>
      <c r="K135" s="135"/>
      <c r="L135" s="26"/>
      <c r="M135" s="136" t="s">
        <v>1</v>
      </c>
      <c r="N135" s="137" t="s">
        <v>37</v>
      </c>
      <c r="O135" s="138">
        <v>9.5000000000000001E-2</v>
      </c>
      <c r="P135" s="138">
        <f t="shared" si="1"/>
        <v>19.95</v>
      </c>
      <c r="Q135" s="138">
        <v>0</v>
      </c>
      <c r="R135" s="138">
        <f t="shared" si="2"/>
        <v>0</v>
      </c>
      <c r="S135" s="138">
        <v>0</v>
      </c>
      <c r="T135" s="139">
        <f t="shared" si="3"/>
        <v>0</v>
      </c>
      <c r="AR135" s="140" t="s">
        <v>114</v>
      </c>
      <c r="AT135" s="140" t="s">
        <v>112</v>
      </c>
      <c r="AU135" s="140" t="s">
        <v>78</v>
      </c>
      <c r="AY135" s="14" t="s">
        <v>109</v>
      </c>
      <c r="BE135" s="141">
        <f t="shared" si="4"/>
        <v>0</v>
      </c>
      <c r="BF135" s="141">
        <f t="shared" si="5"/>
        <v>0</v>
      </c>
      <c r="BG135" s="141">
        <f t="shared" si="6"/>
        <v>0</v>
      </c>
      <c r="BH135" s="141">
        <f t="shared" si="7"/>
        <v>0</v>
      </c>
      <c r="BI135" s="141">
        <f t="shared" si="8"/>
        <v>0</v>
      </c>
      <c r="BJ135" s="14" t="s">
        <v>78</v>
      </c>
      <c r="BK135" s="141">
        <f t="shared" si="9"/>
        <v>0</v>
      </c>
      <c r="BL135" s="14" t="s">
        <v>114</v>
      </c>
      <c r="BM135" s="140" t="s">
        <v>234</v>
      </c>
    </row>
    <row r="136" spans="2:65" s="1" customFormat="1" ht="16.5" customHeight="1" x14ac:dyDescent="0.2">
      <c r="B136" s="128"/>
      <c r="C136" s="142" t="s">
        <v>125</v>
      </c>
      <c r="D136" s="142" t="s">
        <v>107</v>
      </c>
      <c r="E136" s="143" t="s">
        <v>181</v>
      </c>
      <c r="F136" s="144" t="s">
        <v>182</v>
      </c>
      <c r="G136" s="145" t="s">
        <v>155</v>
      </c>
      <c r="H136" s="146">
        <v>129.5</v>
      </c>
      <c r="I136" s="147">
        <v>0</v>
      </c>
      <c r="J136" s="147">
        <f t="shared" si="0"/>
        <v>0</v>
      </c>
      <c r="K136" s="148"/>
      <c r="L136" s="149"/>
      <c r="M136" s="150" t="s">
        <v>1</v>
      </c>
      <c r="N136" s="151" t="s">
        <v>37</v>
      </c>
      <c r="O136" s="138">
        <v>0</v>
      </c>
      <c r="P136" s="138">
        <f t="shared" si="1"/>
        <v>0</v>
      </c>
      <c r="Q136" s="138">
        <v>1E-3</v>
      </c>
      <c r="R136" s="138">
        <f t="shared" si="2"/>
        <v>0.1295</v>
      </c>
      <c r="S136" s="138">
        <v>0</v>
      </c>
      <c r="T136" s="139">
        <f t="shared" si="3"/>
        <v>0</v>
      </c>
      <c r="AR136" s="140" t="s">
        <v>115</v>
      </c>
      <c r="AT136" s="140" t="s">
        <v>107</v>
      </c>
      <c r="AU136" s="140" t="s">
        <v>78</v>
      </c>
      <c r="AY136" s="14" t="s">
        <v>109</v>
      </c>
      <c r="BE136" s="141">
        <f t="shared" si="4"/>
        <v>0</v>
      </c>
      <c r="BF136" s="141">
        <f t="shared" si="5"/>
        <v>0</v>
      </c>
      <c r="BG136" s="141">
        <f t="shared" si="6"/>
        <v>0</v>
      </c>
      <c r="BH136" s="141">
        <f t="shared" si="7"/>
        <v>0</v>
      </c>
      <c r="BI136" s="141">
        <f t="shared" si="8"/>
        <v>0</v>
      </c>
      <c r="BJ136" s="14" t="s">
        <v>78</v>
      </c>
      <c r="BK136" s="141">
        <f t="shared" si="9"/>
        <v>0</v>
      </c>
      <c r="BL136" s="14" t="s">
        <v>115</v>
      </c>
      <c r="BM136" s="140" t="s">
        <v>235</v>
      </c>
    </row>
    <row r="137" spans="2:65" s="1" customFormat="1" ht="16.5" customHeight="1" x14ac:dyDescent="0.2">
      <c r="B137" s="128"/>
      <c r="C137" s="129" t="s">
        <v>126</v>
      </c>
      <c r="D137" s="129" t="s">
        <v>112</v>
      </c>
      <c r="E137" s="130" t="s">
        <v>183</v>
      </c>
      <c r="F137" s="131" t="s">
        <v>184</v>
      </c>
      <c r="G137" s="132" t="s">
        <v>117</v>
      </c>
      <c r="H137" s="133">
        <v>6</v>
      </c>
      <c r="I137" s="134">
        <v>0</v>
      </c>
      <c r="J137" s="134">
        <f t="shared" si="0"/>
        <v>0</v>
      </c>
      <c r="K137" s="135"/>
      <c r="L137" s="26"/>
      <c r="M137" s="136" t="s">
        <v>1</v>
      </c>
      <c r="N137" s="137" t="s">
        <v>37</v>
      </c>
      <c r="O137" s="138">
        <v>0.16700000000000001</v>
      </c>
      <c r="P137" s="138">
        <f t="shared" si="1"/>
        <v>1.002</v>
      </c>
      <c r="Q137" s="138">
        <v>0</v>
      </c>
      <c r="R137" s="138">
        <f t="shared" si="2"/>
        <v>0</v>
      </c>
      <c r="S137" s="138">
        <v>0</v>
      </c>
      <c r="T137" s="139">
        <f t="shared" si="3"/>
        <v>0</v>
      </c>
      <c r="AR137" s="140" t="s">
        <v>114</v>
      </c>
      <c r="AT137" s="140" t="s">
        <v>112</v>
      </c>
      <c r="AU137" s="140" t="s">
        <v>78</v>
      </c>
      <c r="AY137" s="14" t="s">
        <v>109</v>
      </c>
      <c r="BE137" s="141">
        <f t="shared" si="4"/>
        <v>0</v>
      </c>
      <c r="BF137" s="141">
        <f t="shared" si="5"/>
        <v>0</v>
      </c>
      <c r="BG137" s="141">
        <f t="shared" si="6"/>
        <v>0</v>
      </c>
      <c r="BH137" s="141">
        <f t="shared" si="7"/>
        <v>0</v>
      </c>
      <c r="BI137" s="141">
        <f t="shared" si="8"/>
        <v>0</v>
      </c>
      <c r="BJ137" s="14" t="s">
        <v>78</v>
      </c>
      <c r="BK137" s="141">
        <f t="shared" si="9"/>
        <v>0</v>
      </c>
      <c r="BL137" s="14" t="s">
        <v>114</v>
      </c>
      <c r="BM137" s="140" t="s">
        <v>236</v>
      </c>
    </row>
    <row r="138" spans="2:65" s="1" customFormat="1" ht="16.5" customHeight="1" x14ac:dyDescent="0.2">
      <c r="B138" s="128"/>
      <c r="C138" s="142" t="s">
        <v>127</v>
      </c>
      <c r="D138" s="142" t="s">
        <v>107</v>
      </c>
      <c r="E138" s="143" t="s">
        <v>185</v>
      </c>
      <c r="F138" s="144" t="s">
        <v>186</v>
      </c>
      <c r="G138" s="145" t="s">
        <v>117</v>
      </c>
      <c r="H138" s="146">
        <v>6</v>
      </c>
      <c r="I138" s="147">
        <v>0</v>
      </c>
      <c r="J138" s="147">
        <f t="shared" si="0"/>
        <v>0</v>
      </c>
      <c r="K138" s="148"/>
      <c r="L138" s="149"/>
      <c r="M138" s="150" t="s">
        <v>1</v>
      </c>
      <c r="N138" s="151" t="s">
        <v>37</v>
      </c>
      <c r="O138" s="138">
        <v>0</v>
      </c>
      <c r="P138" s="138">
        <f t="shared" si="1"/>
        <v>0</v>
      </c>
      <c r="Q138" s="138">
        <v>2.1000000000000001E-4</v>
      </c>
      <c r="R138" s="138">
        <f t="shared" si="2"/>
        <v>1.2600000000000001E-3</v>
      </c>
      <c r="S138" s="138">
        <v>0</v>
      </c>
      <c r="T138" s="139">
        <f t="shared" si="3"/>
        <v>0</v>
      </c>
      <c r="AR138" s="140" t="s">
        <v>115</v>
      </c>
      <c r="AT138" s="140" t="s">
        <v>107</v>
      </c>
      <c r="AU138" s="140" t="s">
        <v>78</v>
      </c>
      <c r="AY138" s="14" t="s">
        <v>109</v>
      </c>
      <c r="BE138" s="141">
        <f t="shared" si="4"/>
        <v>0</v>
      </c>
      <c r="BF138" s="141">
        <f t="shared" si="5"/>
        <v>0</v>
      </c>
      <c r="BG138" s="141">
        <f t="shared" si="6"/>
        <v>0</v>
      </c>
      <c r="BH138" s="141">
        <f t="shared" si="7"/>
        <v>0</v>
      </c>
      <c r="BI138" s="141">
        <f t="shared" si="8"/>
        <v>0</v>
      </c>
      <c r="BJ138" s="14" t="s">
        <v>78</v>
      </c>
      <c r="BK138" s="141">
        <f t="shared" si="9"/>
        <v>0</v>
      </c>
      <c r="BL138" s="14" t="s">
        <v>115</v>
      </c>
      <c r="BM138" s="140" t="s">
        <v>237</v>
      </c>
    </row>
    <row r="139" spans="2:65" s="1" customFormat="1" ht="24.2" customHeight="1" x14ac:dyDescent="0.2">
      <c r="B139" s="128"/>
      <c r="C139" s="129" t="s">
        <v>129</v>
      </c>
      <c r="D139" s="129" t="s">
        <v>112</v>
      </c>
      <c r="E139" s="130" t="s">
        <v>156</v>
      </c>
      <c r="F139" s="131" t="s">
        <v>157</v>
      </c>
      <c r="G139" s="132" t="s">
        <v>117</v>
      </c>
      <c r="H139" s="133">
        <v>7</v>
      </c>
      <c r="I139" s="134">
        <v>0</v>
      </c>
      <c r="J139" s="134">
        <f t="shared" si="0"/>
        <v>0</v>
      </c>
      <c r="K139" s="135"/>
      <c r="L139" s="26"/>
      <c r="M139" s="136" t="s">
        <v>1</v>
      </c>
      <c r="N139" s="137" t="s">
        <v>37</v>
      </c>
      <c r="O139" s="138">
        <v>0.33100000000000002</v>
      </c>
      <c r="P139" s="138">
        <f t="shared" si="1"/>
        <v>2.3170000000000002</v>
      </c>
      <c r="Q139" s="138">
        <v>0</v>
      </c>
      <c r="R139" s="138">
        <f t="shared" si="2"/>
        <v>0</v>
      </c>
      <c r="S139" s="138">
        <v>0</v>
      </c>
      <c r="T139" s="139">
        <f t="shared" si="3"/>
        <v>0</v>
      </c>
      <c r="AR139" s="140" t="s">
        <v>114</v>
      </c>
      <c r="AT139" s="140" t="s">
        <v>112</v>
      </c>
      <c r="AU139" s="140" t="s">
        <v>78</v>
      </c>
      <c r="AY139" s="14" t="s">
        <v>109</v>
      </c>
      <c r="BE139" s="141">
        <f t="shared" si="4"/>
        <v>0</v>
      </c>
      <c r="BF139" s="141">
        <f t="shared" si="5"/>
        <v>0</v>
      </c>
      <c r="BG139" s="141">
        <f t="shared" si="6"/>
        <v>0</v>
      </c>
      <c r="BH139" s="141">
        <f t="shared" si="7"/>
        <v>0</v>
      </c>
      <c r="BI139" s="141">
        <f t="shared" si="8"/>
        <v>0</v>
      </c>
      <c r="BJ139" s="14" t="s">
        <v>78</v>
      </c>
      <c r="BK139" s="141">
        <f t="shared" si="9"/>
        <v>0</v>
      </c>
      <c r="BL139" s="14" t="s">
        <v>114</v>
      </c>
      <c r="BM139" s="140" t="s">
        <v>238</v>
      </c>
    </row>
    <row r="140" spans="2:65" s="1" customFormat="1" ht="16.5" customHeight="1" x14ac:dyDescent="0.2">
      <c r="B140" s="128"/>
      <c r="C140" s="142" t="s">
        <v>132</v>
      </c>
      <c r="D140" s="142" t="s">
        <v>107</v>
      </c>
      <c r="E140" s="143" t="s">
        <v>158</v>
      </c>
      <c r="F140" s="144" t="s">
        <v>159</v>
      </c>
      <c r="G140" s="145" t="s">
        <v>117</v>
      </c>
      <c r="H140" s="146">
        <v>7</v>
      </c>
      <c r="I140" s="147">
        <v>0</v>
      </c>
      <c r="J140" s="147">
        <f t="shared" si="0"/>
        <v>0</v>
      </c>
      <c r="K140" s="148"/>
      <c r="L140" s="149"/>
      <c r="M140" s="150" t="s">
        <v>1</v>
      </c>
      <c r="N140" s="151" t="s">
        <v>37</v>
      </c>
      <c r="O140" s="138">
        <v>0</v>
      </c>
      <c r="P140" s="138">
        <f t="shared" si="1"/>
        <v>0</v>
      </c>
      <c r="Q140" s="138">
        <v>1.3788097731073701E-4</v>
      </c>
      <c r="R140" s="138">
        <f t="shared" si="2"/>
        <v>9.6516684117515898E-4</v>
      </c>
      <c r="S140" s="138">
        <v>0</v>
      </c>
      <c r="T140" s="139">
        <f t="shared" si="3"/>
        <v>0</v>
      </c>
      <c r="AR140" s="140" t="s">
        <v>115</v>
      </c>
      <c r="AT140" s="140" t="s">
        <v>107</v>
      </c>
      <c r="AU140" s="140" t="s">
        <v>78</v>
      </c>
      <c r="AY140" s="14" t="s">
        <v>109</v>
      </c>
      <c r="BE140" s="141">
        <f t="shared" si="4"/>
        <v>0</v>
      </c>
      <c r="BF140" s="141">
        <f t="shared" si="5"/>
        <v>0</v>
      </c>
      <c r="BG140" s="141">
        <f t="shared" si="6"/>
        <v>0</v>
      </c>
      <c r="BH140" s="141">
        <f t="shared" si="7"/>
        <v>0</v>
      </c>
      <c r="BI140" s="141">
        <f t="shared" si="8"/>
        <v>0</v>
      </c>
      <c r="BJ140" s="14" t="s">
        <v>78</v>
      </c>
      <c r="BK140" s="141">
        <f t="shared" si="9"/>
        <v>0</v>
      </c>
      <c r="BL140" s="14" t="s">
        <v>115</v>
      </c>
      <c r="BM140" s="140" t="s">
        <v>239</v>
      </c>
    </row>
    <row r="141" spans="2:65" s="1" customFormat="1" ht="21.75" customHeight="1" x14ac:dyDescent="0.2">
      <c r="B141" s="128"/>
      <c r="C141" s="129" t="s">
        <v>133</v>
      </c>
      <c r="D141" s="129" t="s">
        <v>112</v>
      </c>
      <c r="E141" s="130" t="s">
        <v>160</v>
      </c>
      <c r="F141" s="131" t="s">
        <v>161</v>
      </c>
      <c r="G141" s="132" t="s">
        <v>113</v>
      </c>
      <c r="H141" s="133">
        <v>30</v>
      </c>
      <c r="I141" s="134">
        <v>0</v>
      </c>
      <c r="J141" s="134">
        <f t="shared" si="0"/>
        <v>0</v>
      </c>
      <c r="K141" s="135"/>
      <c r="L141" s="26"/>
      <c r="M141" s="136" t="s">
        <v>1</v>
      </c>
      <c r="N141" s="137" t="s">
        <v>37</v>
      </c>
      <c r="O141" s="138">
        <v>5.3999999999999999E-2</v>
      </c>
      <c r="P141" s="138">
        <f t="shared" si="1"/>
        <v>1.6199999999999999</v>
      </c>
      <c r="Q141" s="138">
        <v>0</v>
      </c>
      <c r="R141" s="138">
        <f t="shared" si="2"/>
        <v>0</v>
      </c>
      <c r="S141" s="138">
        <v>0</v>
      </c>
      <c r="T141" s="139">
        <f t="shared" si="3"/>
        <v>0</v>
      </c>
      <c r="AR141" s="140" t="s">
        <v>114</v>
      </c>
      <c r="AT141" s="140" t="s">
        <v>112</v>
      </c>
      <c r="AU141" s="140" t="s">
        <v>78</v>
      </c>
      <c r="AY141" s="14" t="s">
        <v>109</v>
      </c>
      <c r="BE141" s="141">
        <f t="shared" si="4"/>
        <v>0</v>
      </c>
      <c r="BF141" s="141">
        <f t="shared" si="5"/>
        <v>0</v>
      </c>
      <c r="BG141" s="141">
        <f t="shared" si="6"/>
        <v>0</v>
      </c>
      <c r="BH141" s="141">
        <f t="shared" si="7"/>
        <v>0</v>
      </c>
      <c r="BI141" s="141">
        <f t="shared" si="8"/>
        <v>0</v>
      </c>
      <c r="BJ141" s="14" t="s">
        <v>78</v>
      </c>
      <c r="BK141" s="141">
        <f t="shared" si="9"/>
        <v>0</v>
      </c>
      <c r="BL141" s="14" t="s">
        <v>114</v>
      </c>
      <c r="BM141" s="140" t="s">
        <v>240</v>
      </c>
    </row>
    <row r="142" spans="2:65" s="1" customFormat="1" ht="16.5" customHeight="1" x14ac:dyDescent="0.2">
      <c r="B142" s="128"/>
      <c r="C142" s="142" t="s">
        <v>134</v>
      </c>
      <c r="D142" s="142" t="s">
        <v>107</v>
      </c>
      <c r="E142" s="143" t="s">
        <v>162</v>
      </c>
      <c r="F142" s="144" t="s">
        <v>163</v>
      </c>
      <c r="G142" s="145" t="s">
        <v>113</v>
      </c>
      <c r="H142" s="146">
        <v>31.5</v>
      </c>
      <c r="I142" s="147">
        <v>0</v>
      </c>
      <c r="J142" s="147">
        <f t="shared" si="0"/>
        <v>0</v>
      </c>
      <c r="K142" s="148"/>
      <c r="L142" s="149"/>
      <c r="M142" s="150" t="s">
        <v>1</v>
      </c>
      <c r="N142" s="151" t="s">
        <v>37</v>
      </c>
      <c r="O142" s="138">
        <v>0</v>
      </c>
      <c r="P142" s="138">
        <f t="shared" si="1"/>
        <v>0</v>
      </c>
      <c r="Q142" s="138">
        <v>1.3999999999999999E-4</v>
      </c>
      <c r="R142" s="138">
        <f t="shared" si="2"/>
        <v>4.4099999999999999E-3</v>
      </c>
      <c r="S142" s="138">
        <v>0</v>
      </c>
      <c r="T142" s="139">
        <f t="shared" si="3"/>
        <v>0</v>
      </c>
      <c r="AR142" s="140" t="s">
        <v>115</v>
      </c>
      <c r="AT142" s="140" t="s">
        <v>107</v>
      </c>
      <c r="AU142" s="140" t="s">
        <v>78</v>
      </c>
      <c r="AY142" s="14" t="s">
        <v>109</v>
      </c>
      <c r="BE142" s="141">
        <f t="shared" si="4"/>
        <v>0</v>
      </c>
      <c r="BF142" s="141">
        <f t="shared" si="5"/>
        <v>0</v>
      </c>
      <c r="BG142" s="141">
        <f t="shared" si="6"/>
        <v>0</v>
      </c>
      <c r="BH142" s="141">
        <f t="shared" si="7"/>
        <v>0</v>
      </c>
      <c r="BI142" s="141">
        <f t="shared" si="8"/>
        <v>0</v>
      </c>
      <c r="BJ142" s="14" t="s">
        <v>78</v>
      </c>
      <c r="BK142" s="141">
        <f t="shared" si="9"/>
        <v>0</v>
      </c>
      <c r="BL142" s="14" t="s">
        <v>115</v>
      </c>
      <c r="BM142" s="140" t="s">
        <v>241</v>
      </c>
    </row>
    <row r="143" spans="2:65" s="12" customFormat="1" x14ac:dyDescent="0.2">
      <c r="B143" s="152"/>
      <c r="D143" s="153" t="s">
        <v>116</v>
      </c>
      <c r="F143" s="154" t="s">
        <v>242</v>
      </c>
      <c r="H143" s="155">
        <v>31.5</v>
      </c>
      <c r="L143" s="152"/>
      <c r="M143" s="156"/>
      <c r="T143" s="157"/>
      <c r="V143" s="1"/>
      <c r="W143" s="1"/>
      <c r="AT143" s="158" t="s">
        <v>116</v>
      </c>
      <c r="AU143" s="158" t="s">
        <v>78</v>
      </c>
      <c r="AV143" s="12" t="s">
        <v>78</v>
      </c>
      <c r="AW143" s="12" t="s">
        <v>3</v>
      </c>
      <c r="AX143" s="12" t="s">
        <v>76</v>
      </c>
      <c r="AY143" s="158" t="s">
        <v>109</v>
      </c>
    </row>
    <row r="144" spans="2:65" s="1" customFormat="1" ht="21.75" customHeight="1" x14ac:dyDescent="0.2">
      <c r="B144" s="128"/>
      <c r="C144" s="129" t="s">
        <v>135</v>
      </c>
      <c r="D144" s="129" t="s">
        <v>112</v>
      </c>
      <c r="E144" s="130" t="s">
        <v>243</v>
      </c>
      <c r="F144" s="131" t="s">
        <v>244</v>
      </c>
      <c r="G144" s="132" t="s">
        <v>113</v>
      </c>
      <c r="H144" s="133">
        <v>290</v>
      </c>
      <c r="I144" s="134">
        <v>0</v>
      </c>
      <c r="J144" s="134">
        <f>ROUND(I144*H144,2)</f>
        <v>0</v>
      </c>
      <c r="K144" s="135"/>
      <c r="L144" s="26"/>
      <c r="M144" s="136" t="s">
        <v>1</v>
      </c>
      <c r="N144" s="137" t="s">
        <v>37</v>
      </c>
      <c r="O144" s="138">
        <v>4.9000000000000002E-2</v>
      </c>
      <c r="P144" s="138">
        <f>O144*H144</f>
        <v>14.21</v>
      </c>
      <c r="Q144" s="138">
        <v>0</v>
      </c>
      <c r="R144" s="138">
        <f>Q144*H144</f>
        <v>0</v>
      </c>
      <c r="S144" s="138">
        <v>0</v>
      </c>
      <c r="T144" s="139">
        <f>S144*H144</f>
        <v>0</v>
      </c>
      <c r="AR144" s="140" t="s">
        <v>114</v>
      </c>
      <c r="AT144" s="140" t="s">
        <v>112</v>
      </c>
      <c r="AU144" s="140" t="s">
        <v>78</v>
      </c>
      <c r="AY144" s="14" t="s">
        <v>109</v>
      </c>
      <c r="BE144" s="141">
        <f>IF(N144="základná",J144,0)</f>
        <v>0</v>
      </c>
      <c r="BF144" s="141">
        <f>IF(N144="znížená",J144,0)</f>
        <v>0</v>
      </c>
      <c r="BG144" s="141">
        <f>IF(N144="zákl. prenesená",J144,0)</f>
        <v>0</v>
      </c>
      <c r="BH144" s="141">
        <f>IF(N144="zníž. prenesená",J144,0)</f>
        <v>0</v>
      </c>
      <c r="BI144" s="141">
        <f>IF(N144="nulová",J144,0)</f>
        <v>0</v>
      </c>
      <c r="BJ144" s="14" t="s">
        <v>78</v>
      </c>
      <c r="BK144" s="141">
        <f>ROUND(I144*H144,2)</f>
        <v>0</v>
      </c>
      <c r="BL144" s="14" t="s">
        <v>114</v>
      </c>
      <c r="BM144" s="140" t="s">
        <v>245</v>
      </c>
    </row>
    <row r="145" spans="2:65" s="1" customFormat="1" ht="16.5" customHeight="1" x14ac:dyDescent="0.2">
      <c r="B145" s="128"/>
      <c r="C145" s="142" t="s">
        <v>7</v>
      </c>
      <c r="D145" s="142" t="s">
        <v>107</v>
      </c>
      <c r="E145" s="143" t="s">
        <v>246</v>
      </c>
      <c r="F145" s="144" t="s">
        <v>247</v>
      </c>
      <c r="G145" s="145" t="s">
        <v>113</v>
      </c>
      <c r="H145" s="146">
        <v>304.5</v>
      </c>
      <c r="I145" s="147">
        <v>0</v>
      </c>
      <c r="J145" s="147">
        <f>ROUND(I145*H145,2)</f>
        <v>0</v>
      </c>
      <c r="K145" s="148"/>
      <c r="L145" s="149"/>
      <c r="M145" s="150" t="s">
        <v>1</v>
      </c>
      <c r="N145" s="151" t="s">
        <v>37</v>
      </c>
      <c r="O145" s="138">
        <v>0</v>
      </c>
      <c r="P145" s="138">
        <f>O145*H145</f>
        <v>0</v>
      </c>
      <c r="Q145" s="138">
        <v>4.8000000000000001E-4</v>
      </c>
      <c r="R145" s="138">
        <f>Q145*H145</f>
        <v>0.14616000000000001</v>
      </c>
      <c r="S145" s="138">
        <v>0</v>
      </c>
      <c r="T145" s="139">
        <f>S145*H145</f>
        <v>0</v>
      </c>
      <c r="AR145" s="140" t="s">
        <v>115</v>
      </c>
      <c r="AT145" s="140" t="s">
        <v>107</v>
      </c>
      <c r="AU145" s="140" t="s">
        <v>78</v>
      </c>
      <c r="AY145" s="14" t="s">
        <v>109</v>
      </c>
      <c r="BE145" s="141">
        <f>IF(N145="základná",J145,0)</f>
        <v>0</v>
      </c>
      <c r="BF145" s="141">
        <f>IF(N145="znížená",J145,0)</f>
        <v>0</v>
      </c>
      <c r="BG145" s="141">
        <f>IF(N145="zákl. prenesená",J145,0)</f>
        <v>0</v>
      </c>
      <c r="BH145" s="141">
        <f>IF(N145="zníž. prenesená",J145,0)</f>
        <v>0</v>
      </c>
      <c r="BI145" s="141">
        <f>IF(N145="nulová",J145,0)</f>
        <v>0</v>
      </c>
      <c r="BJ145" s="14" t="s">
        <v>78</v>
      </c>
      <c r="BK145" s="141">
        <f>ROUND(I145*H145,2)</f>
        <v>0</v>
      </c>
      <c r="BL145" s="14" t="s">
        <v>115</v>
      </c>
      <c r="BM145" s="140" t="s">
        <v>248</v>
      </c>
    </row>
    <row r="146" spans="2:65" s="12" customFormat="1" x14ac:dyDescent="0.2">
      <c r="B146" s="152"/>
      <c r="D146" s="153" t="s">
        <v>116</v>
      </c>
      <c r="F146" s="154" t="s">
        <v>249</v>
      </c>
      <c r="H146" s="155">
        <v>304.5</v>
      </c>
      <c r="L146" s="152"/>
      <c r="M146" s="156"/>
      <c r="T146" s="157"/>
      <c r="V146" s="1"/>
      <c r="W146" s="1"/>
      <c r="AT146" s="158" t="s">
        <v>116</v>
      </c>
      <c r="AU146" s="158" t="s">
        <v>78</v>
      </c>
      <c r="AV146" s="12" t="s">
        <v>78</v>
      </c>
      <c r="AW146" s="12" t="s">
        <v>3</v>
      </c>
      <c r="AX146" s="12" t="s">
        <v>76</v>
      </c>
      <c r="AY146" s="158" t="s">
        <v>109</v>
      </c>
    </row>
    <row r="147" spans="2:65" s="1" customFormat="1" ht="21.75" customHeight="1" x14ac:dyDescent="0.2">
      <c r="B147" s="128"/>
      <c r="C147" s="129" t="s">
        <v>136</v>
      </c>
      <c r="D147" s="129" t="s">
        <v>112</v>
      </c>
      <c r="E147" s="130" t="s">
        <v>250</v>
      </c>
      <c r="F147" s="131" t="s">
        <v>251</v>
      </c>
      <c r="G147" s="132" t="s">
        <v>113</v>
      </c>
      <c r="H147" s="133">
        <v>195</v>
      </c>
      <c r="I147" s="134">
        <v>0</v>
      </c>
      <c r="J147" s="134">
        <f>ROUND(I147*H147,2)</f>
        <v>0</v>
      </c>
      <c r="K147" s="135"/>
      <c r="L147" s="26"/>
      <c r="M147" s="136" t="s">
        <v>1</v>
      </c>
      <c r="N147" s="137" t="s">
        <v>37</v>
      </c>
      <c r="O147" s="138">
        <v>0.08</v>
      </c>
      <c r="P147" s="138">
        <f>O147*H147</f>
        <v>15.6</v>
      </c>
      <c r="Q147" s="138">
        <v>0</v>
      </c>
      <c r="R147" s="138">
        <f>Q147*H147</f>
        <v>0</v>
      </c>
      <c r="S147" s="138">
        <v>0</v>
      </c>
      <c r="T147" s="139">
        <f>S147*H147</f>
        <v>0</v>
      </c>
      <c r="AR147" s="140" t="s">
        <v>114</v>
      </c>
      <c r="AT147" s="140" t="s">
        <v>112</v>
      </c>
      <c r="AU147" s="140" t="s">
        <v>78</v>
      </c>
      <c r="AY147" s="14" t="s">
        <v>109</v>
      </c>
      <c r="BE147" s="141">
        <f>IF(N147="základná",J147,0)</f>
        <v>0</v>
      </c>
      <c r="BF147" s="141">
        <f>IF(N147="znížená",J147,0)</f>
        <v>0</v>
      </c>
      <c r="BG147" s="141">
        <f>IF(N147="zákl. prenesená",J147,0)</f>
        <v>0</v>
      </c>
      <c r="BH147" s="141">
        <f>IF(N147="zníž. prenesená",J147,0)</f>
        <v>0</v>
      </c>
      <c r="BI147" s="141">
        <f>IF(N147="nulová",J147,0)</f>
        <v>0</v>
      </c>
      <c r="BJ147" s="14" t="s">
        <v>78</v>
      </c>
      <c r="BK147" s="141">
        <f>ROUND(I147*H147,2)</f>
        <v>0</v>
      </c>
      <c r="BL147" s="14" t="s">
        <v>114</v>
      </c>
      <c r="BM147" s="140" t="s">
        <v>252</v>
      </c>
    </row>
    <row r="148" spans="2:65" s="1" customFormat="1" ht="16.5" customHeight="1" x14ac:dyDescent="0.2">
      <c r="B148" s="128"/>
      <c r="C148" s="129" t="s">
        <v>137</v>
      </c>
      <c r="D148" s="129" t="s">
        <v>112</v>
      </c>
      <c r="E148" s="130" t="s">
        <v>165</v>
      </c>
      <c r="F148" s="131" t="s">
        <v>166</v>
      </c>
      <c r="G148" s="132" t="s">
        <v>164</v>
      </c>
      <c r="H148" s="133">
        <v>53.241</v>
      </c>
      <c r="I148" s="134">
        <v>0</v>
      </c>
      <c r="J148" s="134">
        <f>ROUND(I148*H148,2)</f>
        <v>0</v>
      </c>
      <c r="K148" s="135"/>
      <c r="L148" s="26"/>
      <c r="M148" s="136" t="s">
        <v>1</v>
      </c>
      <c r="N148" s="137" t="s">
        <v>37</v>
      </c>
      <c r="O148" s="138">
        <v>0</v>
      </c>
      <c r="P148" s="138">
        <f>O148*H148</f>
        <v>0</v>
      </c>
      <c r="Q148" s="138">
        <v>0</v>
      </c>
      <c r="R148" s="138">
        <f>Q148*H148</f>
        <v>0</v>
      </c>
      <c r="S148" s="138">
        <v>0</v>
      </c>
      <c r="T148" s="139">
        <f>S148*H148</f>
        <v>0</v>
      </c>
      <c r="AR148" s="140" t="s">
        <v>115</v>
      </c>
      <c r="AT148" s="140" t="s">
        <v>112</v>
      </c>
      <c r="AU148" s="140" t="s">
        <v>78</v>
      </c>
      <c r="AY148" s="14" t="s">
        <v>109</v>
      </c>
      <c r="BE148" s="141">
        <f>IF(N148="základná",J148,0)</f>
        <v>0</v>
      </c>
      <c r="BF148" s="141">
        <f>IF(N148="znížená",J148,0)</f>
        <v>0</v>
      </c>
      <c r="BG148" s="141">
        <f>IF(N148="zákl. prenesená",J148,0)</f>
        <v>0</v>
      </c>
      <c r="BH148" s="141">
        <f>IF(N148="zníž. prenesená",J148,0)</f>
        <v>0</v>
      </c>
      <c r="BI148" s="141">
        <f>IF(N148="nulová",J148,0)</f>
        <v>0</v>
      </c>
      <c r="BJ148" s="14" t="s">
        <v>78</v>
      </c>
      <c r="BK148" s="141">
        <f>ROUND(I148*H148,2)</f>
        <v>0</v>
      </c>
      <c r="BL148" s="14" t="s">
        <v>115</v>
      </c>
      <c r="BM148" s="140" t="s">
        <v>253</v>
      </c>
    </row>
    <row r="149" spans="2:65" s="1" customFormat="1" ht="16.5" customHeight="1" x14ac:dyDescent="0.2">
      <c r="B149" s="128"/>
      <c r="C149" s="129" t="s">
        <v>138</v>
      </c>
      <c r="D149" s="129" t="s">
        <v>112</v>
      </c>
      <c r="E149" s="130" t="s">
        <v>167</v>
      </c>
      <c r="F149" s="131" t="s">
        <v>168</v>
      </c>
      <c r="G149" s="132" t="s">
        <v>164</v>
      </c>
      <c r="H149" s="133">
        <v>73.811999999999998</v>
      </c>
      <c r="I149" s="134">
        <v>0</v>
      </c>
      <c r="J149" s="134">
        <f>ROUND(I149*H149,2)</f>
        <v>0</v>
      </c>
      <c r="K149" s="135"/>
      <c r="L149" s="26"/>
      <c r="M149" s="136" t="s">
        <v>1</v>
      </c>
      <c r="N149" s="137" t="s">
        <v>37</v>
      </c>
      <c r="O149" s="138">
        <v>0</v>
      </c>
      <c r="P149" s="138">
        <f>O149*H149</f>
        <v>0</v>
      </c>
      <c r="Q149" s="138">
        <v>0</v>
      </c>
      <c r="R149" s="138">
        <f>Q149*H149</f>
        <v>0</v>
      </c>
      <c r="S149" s="138">
        <v>0</v>
      </c>
      <c r="T149" s="139">
        <f>S149*H149</f>
        <v>0</v>
      </c>
      <c r="AR149" s="140" t="s">
        <v>114</v>
      </c>
      <c r="AT149" s="140" t="s">
        <v>112</v>
      </c>
      <c r="AU149" s="140" t="s">
        <v>78</v>
      </c>
      <c r="AY149" s="14" t="s">
        <v>109</v>
      </c>
      <c r="BE149" s="141">
        <f>IF(N149="základná",J149,0)</f>
        <v>0</v>
      </c>
      <c r="BF149" s="141">
        <f>IF(N149="znížená",J149,0)</f>
        <v>0</v>
      </c>
      <c r="BG149" s="141">
        <f>IF(N149="zákl. prenesená",J149,0)</f>
        <v>0</v>
      </c>
      <c r="BH149" s="141">
        <f>IF(N149="zníž. prenesená",J149,0)</f>
        <v>0</v>
      </c>
      <c r="BI149" s="141">
        <f>IF(N149="nulová",J149,0)</f>
        <v>0</v>
      </c>
      <c r="BJ149" s="14" t="s">
        <v>78</v>
      </c>
      <c r="BK149" s="141">
        <f>ROUND(I149*H149,2)</f>
        <v>0</v>
      </c>
      <c r="BL149" s="14" t="s">
        <v>114</v>
      </c>
      <c r="BM149" s="140" t="s">
        <v>254</v>
      </c>
    </row>
    <row r="150" spans="2:65" s="1" customFormat="1" ht="16.5" customHeight="1" x14ac:dyDescent="0.2">
      <c r="B150" s="128"/>
      <c r="C150" s="129" t="s">
        <v>139</v>
      </c>
      <c r="D150" s="129" t="s">
        <v>112</v>
      </c>
      <c r="E150" s="130" t="s">
        <v>169</v>
      </c>
      <c r="F150" s="131" t="s">
        <v>187</v>
      </c>
      <c r="G150" s="132" t="s">
        <v>117</v>
      </c>
      <c r="H150" s="133">
        <v>1</v>
      </c>
      <c r="I150" s="134">
        <v>0</v>
      </c>
      <c r="J150" s="134">
        <f>ROUND(I150*H150,2)</f>
        <v>0</v>
      </c>
      <c r="K150" s="135"/>
      <c r="L150" s="26"/>
      <c r="M150" s="136" t="s">
        <v>1</v>
      </c>
      <c r="N150" s="137" t="s">
        <v>37</v>
      </c>
      <c r="O150" s="138">
        <v>0</v>
      </c>
      <c r="P150" s="138">
        <f>O150*H150</f>
        <v>0</v>
      </c>
      <c r="Q150" s="138">
        <v>0</v>
      </c>
      <c r="R150" s="138">
        <f>Q150*H150</f>
        <v>0</v>
      </c>
      <c r="S150" s="138">
        <v>0</v>
      </c>
      <c r="T150" s="139">
        <f>S150*H150</f>
        <v>0</v>
      </c>
      <c r="AR150" s="140" t="s">
        <v>114</v>
      </c>
      <c r="AT150" s="140" t="s">
        <v>112</v>
      </c>
      <c r="AU150" s="140" t="s">
        <v>78</v>
      </c>
      <c r="AY150" s="14" t="s">
        <v>109</v>
      </c>
      <c r="BE150" s="141">
        <f>IF(N150="základná",J150,0)</f>
        <v>0</v>
      </c>
      <c r="BF150" s="141">
        <f>IF(N150="znížená",J150,0)</f>
        <v>0</v>
      </c>
      <c r="BG150" s="141">
        <f>IF(N150="zákl. prenesená",J150,0)</f>
        <v>0</v>
      </c>
      <c r="BH150" s="141">
        <f>IF(N150="zníž. prenesená",J150,0)</f>
        <v>0</v>
      </c>
      <c r="BI150" s="141">
        <f>IF(N150="nulová",J150,0)</f>
        <v>0</v>
      </c>
      <c r="BJ150" s="14" t="s">
        <v>78</v>
      </c>
      <c r="BK150" s="141">
        <f>ROUND(I150*H150,2)</f>
        <v>0</v>
      </c>
      <c r="BL150" s="14" t="s">
        <v>114</v>
      </c>
      <c r="BM150" s="140" t="s">
        <v>255</v>
      </c>
    </row>
    <row r="151" spans="2:65" s="11" customFormat="1" ht="22.9" customHeight="1" x14ac:dyDescent="0.2">
      <c r="B151" s="117"/>
      <c r="D151" s="118" t="s">
        <v>70</v>
      </c>
      <c r="E151" s="126" t="s">
        <v>170</v>
      </c>
      <c r="F151" s="126" t="s">
        <v>171</v>
      </c>
      <c r="J151" s="127">
        <f>BK151</f>
        <v>0</v>
      </c>
      <c r="L151" s="117"/>
      <c r="M151" s="121"/>
      <c r="P151" s="122">
        <f>SUM(P152:P163)</f>
        <v>202.37325000000004</v>
      </c>
      <c r="R151" s="122">
        <f>SUM(R152:R163)</f>
        <v>10.206300000000001</v>
      </c>
      <c r="T151" s="123">
        <f>SUM(T152:T163)</f>
        <v>0</v>
      </c>
      <c r="V151" s="1"/>
      <c r="W151" s="1"/>
      <c r="AR151" s="118" t="s">
        <v>79</v>
      </c>
      <c r="AT151" s="124" t="s">
        <v>70</v>
      </c>
      <c r="AU151" s="124" t="s">
        <v>76</v>
      </c>
      <c r="AY151" s="118" t="s">
        <v>109</v>
      </c>
      <c r="BK151" s="125">
        <f>SUM(BK152:BK163)</f>
        <v>0</v>
      </c>
    </row>
    <row r="152" spans="2:65" s="1" customFormat="1" ht="24.2" customHeight="1" x14ac:dyDescent="0.2">
      <c r="B152" s="128"/>
      <c r="C152" s="129" t="s">
        <v>140</v>
      </c>
      <c r="D152" s="129" t="s">
        <v>112</v>
      </c>
      <c r="E152" s="130" t="s">
        <v>256</v>
      </c>
      <c r="F152" s="131" t="s">
        <v>257</v>
      </c>
      <c r="G152" s="132" t="s">
        <v>117</v>
      </c>
      <c r="H152" s="133">
        <v>7</v>
      </c>
      <c r="I152" s="134">
        <v>0</v>
      </c>
      <c r="J152" s="134">
        <f>ROUND(I152*H152,2)</f>
        <v>0</v>
      </c>
      <c r="K152" s="135"/>
      <c r="L152" s="26"/>
      <c r="M152" s="136" t="s">
        <v>1</v>
      </c>
      <c r="N152" s="137" t="s">
        <v>37</v>
      </c>
      <c r="O152" s="138">
        <v>2.3087499999999999</v>
      </c>
      <c r="P152" s="138">
        <f>O152*H152</f>
        <v>16.161249999999999</v>
      </c>
      <c r="Q152" s="138">
        <v>0</v>
      </c>
      <c r="R152" s="138">
        <f>Q152*H152</f>
        <v>0</v>
      </c>
      <c r="S152" s="138">
        <v>0</v>
      </c>
      <c r="T152" s="139">
        <f>S152*H152</f>
        <v>0</v>
      </c>
      <c r="AR152" s="140" t="s">
        <v>114</v>
      </c>
      <c r="AT152" s="140" t="s">
        <v>112</v>
      </c>
      <c r="AU152" s="140" t="s">
        <v>78</v>
      </c>
      <c r="AY152" s="14" t="s">
        <v>109</v>
      </c>
      <c r="BE152" s="141">
        <f>IF(N152="základná",J152,0)</f>
        <v>0</v>
      </c>
      <c r="BF152" s="141">
        <f>IF(N152="znížená",J152,0)</f>
        <v>0</v>
      </c>
      <c r="BG152" s="141">
        <f>IF(N152="zákl. prenesená",J152,0)</f>
        <v>0</v>
      </c>
      <c r="BH152" s="141">
        <f>IF(N152="zníž. prenesená",J152,0)</f>
        <v>0</v>
      </c>
      <c r="BI152" s="141">
        <f>IF(N152="nulová",J152,0)</f>
        <v>0</v>
      </c>
      <c r="BJ152" s="14" t="s">
        <v>78</v>
      </c>
      <c r="BK152" s="141">
        <f>ROUND(I152*H152,2)</f>
        <v>0</v>
      </c>
      <c r="BL152" s="14" t="s">
        <v>114</v>
      </c>
      <c r="BM152" s="140" t="s">
        <v>258</v>
      </c>
    </row>
    <row r="153" spans="2:65" s="1" customFormat="1" ht="24.2" customHeight="1" x14ac:dyDescent="0.2">
      <c r="B153" s="128"/>
      <c r="C153" s="129" t="s">
        <v>141</v>
      </c>
      <c r="D153" s="129" t="s">
        <v>112</v>
      </c>
      <c r="E153" s="130" t="s">
        <v>188</v>
      </c>
      <c r="F153" s="131" t="s">
        <v>189</v>
      </c>
      <c r="G153" s="132" t="s">
        <v>113</v>
      </c>
      <c r="H153" s="133">
        <v>195</v>
      </c>
      <c r="I153" s="134">
        <v>0</v>
      </c>
      <c r="J153" s="134">
        <f>ROUND(I153*H153,2)</f>
        <v>0</v>
      </c>
      <c r="K153" s="135"/>
      <c r="L153" s="26"/>
      <c r="M153" s="136" t="s">
        <v>1</v>
      </c>
      <c r="N153" s="137" t="s">
        <v>37</v>
      </c>
      <c r="O153" s="138">
        <v>0.38740000000000002</v>
      </c>
      <c r="P153" s="138">
        <f>O153*H153</f>
        <v>75.543000000000006</v>
      </c>
      <c r="Q153" s="138">
        <v>0</v>
      </c>
      <c r="R153" s="138">
        <f>Q153*H153</f>
        <v>0</v>
      </c>
      <c r="S153" s="138">
        <v>0</v>
      </c>
      <c r="T153" s="139">
        <f>S153*H153</f>
        <v>0</v>
      </c>
      <c r="AR153" s="140" t="s">
        <v>114</v>
      </c>
      <c r="AT153" s="140" t="s">
        <v>112</v>
      </c>
      <c r="AU153" s="140" t="s">
        <v>78</v>
      </c>
      <c r="AY153" s="14" t="s">
        <v>109</v>
      </c>
      <c r="BE153" s="141">
        <f>IF(N153="základná",J153,0)</f>
        <v>0</v>
      </c>
      <c r="BF153" s="141">
        <f>IF(N153="znížená",J153,0)</f>
        <v>0</v>
      </c>
      <c r="BG153" s="141">
        <f>IF(N153="zákl. prenesená",J153,0)</f>
        <v>0</v>
      </c>
      <c r="BH153" s="141">
        <f>IF(N153="zníž. prenesená",J153,0)</f>
        <v>0</v>
      </c>
      <c r="BI153" s="141">
        <f>IF(N153="nulová",J153,0)</f>
        <v>0</v>
      </c>
      <c r="BJ153" s="14" t="s">
        <v>78</v>
      </c>
      <c r="BK153" s="141">
        <f>ROUND(I153*H153,2)</f>
        <v>0</v>
      </c>
      <c r="BL153" s="14" t="s">
        <v>114</v>
      </c>
      <c r="BM153" s="140" t="s">
        <v>259</v>
      </c>
    </row>
    <row r="154" spans="2:65" s="1" customFormat="1" ht="33" customHeight="1" x14ac:dyDescent="0.2">
      <c r="B154" s="128"/>
      <c r="C154" s="129" t="s">
        <v>142</v>
      </c>
      <c r="D154" s="129" t="s">
        <v>112</v>
      </c>
      <c r="E154" s="130" t="s">
        <v>190</v>
      </c>
      <c r="F154" s="131" t="s">
        <v>191</v>
      </c>
      <c r="G154" s="132" t="s">
        <v>113</v>
      </c>
      <c r="H154" s="133">
        <v>195</v>
      </c>
      <c r="I154" s="134">
        <v>0</v>
      </c>
      <c r="J154" s="134">
        <f>ROUND(I154*H154,2)</f>
        <v>0</v>
      </c>
      <c r="K154" s="135"/>
      <c r="L154" s="26"/>
      <c r="M154" s="136" t="s">
        <v>1</v>
      </c>
      <c r="N154" s="137" t="s">
        <v>37</v>
      </c>
      <c r="O154" s="138">
        <v>6.1100000000000002E-2</v>
      </c>
      <c r="P154" s="138">
        <f>O154*H154</f>
        <v>11.9145</v>
      </c>
      <c r="Q154" s="138">
        <v>0</v>
      </c>
      <c r="R154" s="138">
        <f>Q154*H154</f>
        <v>0</v>
      </c>
      <c r="S154" s="138">
        <v>0</v>
      </c>
      <c r="T154" s="139">
        <f>S154*H154</f>
        <v>0</v>
      </c>
      <c r="AR154" s="140" t="s">
        <v>114</v>
      </c>
      <c r="AT154" s="140" t="s">
        <v>112</v>
      </c>
      <c r="AU154" s="140" t="s">
        <v>78</v>
      </c>
      <c r="AY154" s="14" t="s">
        <v>109</v>
      </c>
      <c r="BE154" s="141">
        <f>IF(N154="základná",J154,0)</f>
        <v>0</v>
      </c>
      <c r="BF154" s="141">
        <f>IF(N154="znížená",J154,0)</f>
        <v>0</v>
      </c>
      <c r="BG154" s="141">
        <f>IF(N154="zákl. prenesená",J154,0)</f>
        <v>0</v>
      </c>
      <c r="BH154" s="141">
        <f>IF(N154="zníž. prenesená",J154,0)</f>
        <v>0</v>
      </c>
      <c r="BI154" s="141">
        <f>IF(N154="nulová",J154,0)</f>
        <v>0</v>
      </c>
      <c r="BJ154" s="14" t="s">
        <v>78</v>
      </c>
      <c r="BK154" s="141">
        <f>ROUND(I154*H154,2)</f>
        <v>0</v>
      </c>
      <c r="BL154" s="14" t="s">
        <v>114</v>
      </c>
      <c r="BM154" s="140" t="s">
        <v>260</v>
      </c>
    </row>
    <row r="155" spans="2:65" s="1" customFormat="1" ht="16.5" customHeight="1" x14ac:dyDescent="0.2">
      <c r="B155" s="128"/>
      <c r="C155" s="142" t="s">
        <v>143</v>
      </c>
      <c r="D155" s="142" t="s">
        <v>107</v>
      </c>
      <c r="E155" s="143" t="s">
        <v>192</v>
      </c>
      <c r="F155" s="144" t="s">
        <v>193</v>
      </c>
      <c r="G155" s="145" t="s">
        <v>194</v>
      </c>
      <c r="H155" s="146">
        <v>10.14</v>
      </c>
      <c r="I155" s="147">
        <v>0</v>
      </c>
      <c r="J155" s="147">
        <f>ROUND(I155*H155,2)</f>
        <v>0</v>
      </c>
      <c r="K155" s="148"/>
      <c r="L155" s="149"/>
      <c r="M155" s="150" t="s">
        <v>1</v>
      </c>
      <c r="N155" s="151" t="s">
        <v>37</v>
      </c>
      <c r="O155" s="138">
        <v>0</v>
      </c>
      <c r="P155" s="138">
        <f>O155*H155</f>
        <v>0</v>
      </c>
      <c r="Q155" s="138">
        <v>1</v>
      </c>
      <c r="R155" s="138">
        <f>Q155*H155</f>
        <v>10.14</v>
      </c>
      <c r="S155" s="138">
        <v>0</v>
      </c>
      <c r="T155" s="139">
        <f>S155*H155</f>
        <v>0</v>
      </c>
      <c r="AR155" s="140" t="s">
        <v>115</v>
      </c>
      <c r="AT155" s="140" t="s">
        <v>107</v>
      </c>
      <c r="AU155" s="140" t="s">
        <v>78</v>
      </c>
      <c r="AY155" s="14" t="s">
        <v>109</v>
      </c>
      <c r="BE155" s="141">
        <f>IF(N155="základná",J155,0)</f>
        <v>0</v>
      </c>
      <c r="BF155" s="141">
        <f>IF(N155="znížená",J155,0)</f>
        <v>0</v>
      </c>
      <c r="BG155" s="141">
        <f>IF(N155="zákl. prenesená",J155,0)</f>
        <v>0</v>
      </c>
      <c r="BH155" s="141">
        <f>IF(N155="zníž. prenesená",J155,0)</f>
        <v>0</v>
      </c>
      <c r="BI155" s="141">
        <f>IF(N155="nulová",J155,0)</f>
        <v>0</v>
      </c>
      <c r="BJ155" s="14" t="s">
        <v>78</v>
      </c>
      <c r="BK155" s="141">
        <f>ROUND(I155*H155,2)</f>
        <v>0</v>
      </c>
      <c r="BL155" s="14" t="s">
        <v>115</v>
      </c>
      <c r="BM155" s="140" t="s">
        <v>261</v>
      </c>
    </row>
    <row r="156" spans="2:65" s="12" customFormat="1" x14ac:dyDescent="0.2">
      <c r="B156" s="152"/>
      <c r="D156" s="153" t="s">
        <v>116</v>
      </c>
      <c r="F156" s="154" t="s">
        <v>262</v>
      </c>
      <c r="H156" s="155">
        <v>10.14</v>
      </c>
      <c r="L156" s="152"/>
      <c r="M156" s="156"/>
      <c r="T156" s="157"/>
      <c r="V156" s="1"/>
      <c r="W156" s="1"/>
      <c r="AT156" s="158" t="s">
        <v>116</v>
      </c>
      <c r="AU156" s="158" t="s">
        <v>78</v>
      </c>
      <c r="AV156" s="12" t="s">
        <v>78</v>
      </c>
      <c r="AW156" s="12" t="s">
        <v>3</v>
      </c>
      <c r="AX156" s="12" t="s">
        <v>76</v>
      </c>
      <c r="AY156" s="158" t="s">
        <v>109</v>
      </c>
    </row>
    <row r="157" spans="2:65" s="1" customFormat="1" ht="24.2" customHeight="1" x14ac:dyDescent="0.2">
      <c r="B157" s="128"/>
      <c r="C157" s="129" t="s">
        <v>144</v>
      </c>
      <c r="D157" s="129" t="s">
        <v>112</v>
      </c>
      <c r="E157" s="130" t="s">
        <v>195</v>
      </c>
      <c r="F157" s="131" t="s">
        <v>196</v>
      </c>
      <c r="G157" s="132" t="s">
        <v>113</v>
      </c>
      <c r="H157" s="133">
        <v>195</v>
      </c>
      <c r="I157" s="134">
        <v>0</v>
      </c>
      <c r="J157" s="134">
        <f t="shared" ref="J157:J163" si="10">ROUND(I157*H157,2)</f>
        <v>0</v>
      </c>
      <c r="K157" s="135"/>
      <c r="L157" s="26"/>
      <c r="M157" s="136" t="s">
        <v>1</v>
      </c>
      <c r="N157" s="137" t="s">
        <v>37</v>
      </c>
      <c r="O157" s="138">
        <v>3.2500000000000001E-2</v>
      </c>
      <c r="P157" s="138">
        <f t="shared" ref="P157:P163" si="11">O157*H157</f>
        <v>6.3375000000000004</v>
      </c>
      <c r="Q157" s="138">
        <v>0</v>
      </c>
      <c r="R157" s="138">
        <f t="shared" ref="R157:R163" si="12">Q157*H157</f>
        <v>0</v>
      </c>
      <c r="S157" s="138">
        <v>0</v>
      </c>
      <c r="T157" s="139">
        <f t="shared" ref="T157:T163" si="13">S157*H157</f>
        <v>0</v>
      </c>
      <c r="AR157" s="140" t="s">
        <v>114</v>
      </c>
      <c r="AT157" s="140" t="s">
        <v>112</v>
      </c>
      <c r="AU157" s="140" t="s">
        <v>78</v>
      </c>
      <c r="AY157" s="14" t="s">
        <v>109</v>
      </c>
      <c r="BE157" s="141">
        <f t="shared" ref="BE157:BE163" si="14">IF(N157="základná",J157,0)</f>
        <v>0</v>
      </c>
      <c r="BF157" s="141">
        <f t="shared" ref="BF157:BF163" si="15">IF(N157="znížená",J157,0)</f>
        <v>0</v>
      </c>
      <c r="BG157" s="141">
        <f t="shared" ref="BG157:BG163" si="16">IF(N157="zákl. prenesená",J157,0)</f>
        <v>0</v>
      </c>
      <c r="BH157" s="141">
        <f t="shared" ref="BH157:BH163" si="17">IF(N157="zníž. prenesená",J157,0)</f>
        <v>0</v>
      </c>
      <c r="BI157" s="141">
        <f t="shared" ref="BI157:BI163" si="18">IF(N157="nulová",J157,0)</f>
        <v>0</v>
      </c>
      <c r="BJ157" s="14" t="s">
        <v>78</v>
      </c>
      <c r="BK157" s="141">
        <f t="shared" ref="BK157:BK163" si="19">ROUND(I157*H157,2)</f>
        <v>0</v>
      </c>
      <c r="BL157" s="14" t="s">
        <v>114</v>
      </c>
      <c r="BM157" s="140" t="s">
        <v>263</v>
      </c>
    </row>
    <row r="158" spans="2:65" s="1" customFormat="1" ht="24.2" customHeight="1" x14ac:dyDescent="0.2">
      <c r="B158" s="128"/>
      <c r="C158" s="142" t="s">
        <v>145</v>
      </c>
      <c r="D158" s="142" t="s">
        <v>107</v>
      </c>
      <c r="E158" s="143" t="s">
        <v>197</v>
      </c>
      <c r="F158" s="144" t="s">
        <v>198</v>
      </c>
      <c r="G158" s="145" t="s">
        <v>113</v>
      </c>
      <c r="H158" s="146">
        <v>195</v>
      </c>
      <c r="I158" s="147">
        <v>0</v>
      </c>
      <c r="J158" s="147">
        <f t="shared" si="10"/>
        <v>0</v>
      </c>
      <c r="K158" s="148"/>
      <c r="L158" s="149"/>
      <c r="M158" s="150" t="s">
        <v>1</v>
      </c>
      <c r="N158" s="151" t="s">
        <v>37</v>
      </c>
      <c r="O158" s="138">
        <v>0</v>
      </c>
      <c r="P158" s="138">
        <f t="shared" si="11"/>
        <v>0</v>
      </c>
      <c r="Q158" s="138">
        <v>2.1000000000000001E-4</v>
      </c>
      <c r="R158" s="138">
        <f t="shared" si="12"/>
        <v>4.095E-2</v>
      </c>
      <c r="S158" s="138">
        <v>0</v>
      </c>
      <c r="T158" s="139">
        <f t="shared" si="13"/>
        <v>0</v>
      </c>
      <c r="AR158" s="140" t="s">
        <v>115</v>
      </c>
      <c r="AT158" s="140" t="s">
        <v>107</v>
      </c>
      <c r="AU158" s="140" t="s">
        <v>78</v>
      </c>
      <c r="AY158" s="14" t="s">
        <v>109</v>
      </c>
      <c r="BE158" s="141">
        <f t="shared" si="14"/>
        <v>0</v>
      </c>
      <c r="BF158" s="141">
        <f t="shared" si="15"/>
        <v>0</v>
      </c>
      <c r="BG158" s="141">
        <f t="shared" si="16"/>
        <v>0</v>
      </c>
      <c r="BH158" s="141">
        <f t="shared" si="17"/>
        <v>0</v>
      </c>
      <c r="BI158" s="141">
        <f t="shared" si="18"/>
        <v>0</v>
      </c>
      <c r="BJ158" s="14" t="s">
        <v>78</v>
      </c>
      <c r="BK158" s="141">
        <f t="shared" si="19"/>
        <v>0</v>
      </c>
      <c r="BL158" s="14" t="s">
        <v>115</v>
      </c>
      <c r="BM158" s="140" t="s">
        <v>264</v>
      </c>
    </row>
    <row r="159" spans="2:65" s="1" customFormat="1" ht="33" customHeight="1" x14ac:dyDescent="0.2">
      <c r="B159" s="128"/>
      <c r="C159" s="129" t="s">
        <v>146</v>
      </c>
      <c r="D159" s="129" t="s">
        <v>112</v>
      </c>
      <c r="E159" s="130" t="s">
        <v>199</v>
      </c>
      <c r="F159" s="131" t="s">
        <v>200</v>
      </c>
      <c r="G159" s="132" t="s">
        <v>113</v>
      </c>
      <c r="H159" s="133">
        <v>195</v>
      </c>
      <c r="I159" s="134">
        <v>0</v>
      </c>
      <c r="J159" s="134">
        <f t="shared" si="10"/>
        <v>0</v>
      </c>
      <c r="K159" s="135"/>
      <c r="L159" s="26"/>
      <c r="M159" s="136" t="s">
        <v>1</v>
      </c>
      <c r="N159" s="137" t="s">
        <v>37</v>
      </c>
      <c r="O159" s="138">
        <v>0.2301</v>
      </c>
      <c r="P159" s="138">
        <f t="shared" si="11"/>
        <v>44.869500000000002</v>
      </c>
      <c r="Q159" s="138">
        <v>0</v>
      </c>
      <c r="R159" s="138">
        <f t="shared" si="12"/>
        <v>0</v>
      </c>
      <c r="S159" s="138">
        <v>0</v>
      </c>
      <c r="T159" s="139">
        <f t="shared" si="13"/>
        <v>0</v>
      </c>
      <c r="AR159" s="140" t="s">
        <v>114</v>
      </c>
      <c r="AT159" s="140" t="s">
        <v>112</v>
      </c>
      <c r="AU159" s="140" t="s">
        <v>78</v>
      </c>
      <c r="AY159" s="14" t="s">
        <v>109</v>
      </c>
      <c r="BE159" s="141">
        <f t="shared" si="14"/>
        <v>0</v>
      </c>
      <c r="BF159" s="141">
        <f t="shared" si="15"/>
        <v>0</v>
      </c>
      <c r="BG159" s="141">
        <f t="shared" si="16"/>
        <v>0</v>
      </c>
      <c r="BH159" s="141">
        <f t="shared" si="17"/>
        <v>0</v>
      </c>
      <c r="BI159" s="141">
        <f t="shared" si="18"/>
        <v>0</v>
      </c>
      <c r="BJ159" s="14" t="s">
        <v>78</v>
      </c>
      <c r="BK159" s="141">
        <f t="shared" si="19"/>
        <v>0</v>
      </c>
      <c r="BL159" s="14" t="s">
        <v>114</v>
      </c>
      <c r="BM159" s="140" t="s">
        <v>265</v>
      </c>
    </row>
    <row r="160" spans="2:65" s="1" customFormat="1" ht="24.2" customHeight="1" x14ac:dyDescent="0.2">
      <c r="B160" s="128"/>
      <c r="C160" s="142" t="s">
        <v>147</v>
      </c>
      <c r="D160" s="142" t="s">
        <v>107</v>
      </c>
      <c r="E160" s="143" t="s">
        <v>201</v>
      </c>
      <c r="F160" s="144" t="s">
        <v>266</v>
      </c>
      <c r="G160" s="145" t="s">
        <v>113</v>
      </c>
      <c r="H160" s="146">
        <v>195</v>
      </c>
      <c r="I160" s="147">
        <v>0</v>
      </c>
      <c r="J160" s="147">
        <f t="shared" si="10"/>
        <v>0</v>
      </c>
      <c r="K160" s="148"/>
      <c r="L160" s="149"/>
      <c r="M160" s="150" t="s">
        <v>1</v>
      </c>
      <c r="N160" s="151" t="s">
        <v>37</v>
      </c>
      <c r="O160" s="138">
        <v>0</v>
      </c>
      <c r="P160" s="138">
        <f t="shared" si="11"/>
        <v>0</v>
      </c>
      <c r="Q160" s="138">
        <v>1.2999999999999999E-4</v>
      </c>
      <c r="R160" s="138">
        <f t="shared" si="12"/>
        <v>2.5349999999999998E-2</v>
      </c>
      <c r="S160" s="138">
        <v>0</v>
      </c>
      <c r="T160" s="139">
        <f t="shared" si="13"/>
        <v>0</v>
      </c>
      <c r="AR160" s="140" t="s">
        <v>115</v>
      </c>
      <c r="AT160" s="140" t="s">
        <v>107</v>
      </c>
      <c r="AU160" s="140" t="s">
        <v>78</v>
      </c>
      <c r="AY160" s="14" t="s">
        <v>109</v>
      </c>
      <c r="BE160" s="141">
        <f t="shared" si="14"/>
        <v>0</v>
      </c>
      <c r="BF160" s="141">
        <f t="shared" si="15"/>
        <v>0</v>
      </c>
      <c r="BG160" s="141">
        <f t="shared" si="16"/>
        <v>0</v>
      </c>
      <c r="BH160" s="141">
        <f t="shared" si="17"/>
        <v>0</v>
      </c>
      <c r="BI160" s="141">
        <f t="shared" si="18"/>
        <v>0</v>
      </c>
      <c r="BJ160" s="14" t="s">
        <v>78</v>
      </c>
      <c r="BK160" s="141">
        <f t="shared" si="19"/>
        <v>0</v>
      </c>
      <c r="BL160" s="14" t="s">
        <v>115</v>
      </c>
      <c r="BM160" s="140" t="s">
        <v>267</v>
      </c>
    </row>
    <row r="161" spans="2:65" s="1" customFormat="1" ht="33" customHeight="1" x14ac:dyDescent="0.2">
      <c r="B161" s="128"/>
      <c r="C161" s="129" t="s">
        <v>148</v>
      </c>
      <c r="D161" s="129" t="s">
        <v>112</v>
      </c>
      <c r="E161" s="130" t="s">
        <v>202</v>
      </c>
      <c r="F161" s="131" t="s">
        <v>203</v>
      </c>
      <c r="G161" s="132" t="s">
        <v>113</v>
      </c>
      <c r="H161" s="133">
        <v>195</v>
      </c>
      <c r="I161" s="134">
        <v>0</v>
      </c>
      <c r="J161" s="134">
        <f t="shared" si="10"/>
        <v>0</v>
      </c>
      <c r="K161" s="135"/>
      <c r="L161" s="26"/>
      <c r="M161" s="136" t="s">
        <v>1</v>
      </c>
      <c r="N161" s="137" t="s">
        <v>37</v>
      </c>
      <c r="O161" s="138">
        <v>0.1482</v>
      </c>
      <c r="P161" s="138">
        <f t="shared" si="11"/>
        <v>28.899000000000001</v>
      </c>
      <c r="Q161" s="138">
        <v>0</v>
      </c>
      <c r="R161" s="138">
        <f t="shared" si="12"/>
        <v>0</v>
      </c>
      <c r="S161" s="138">
        <v>0</v>
      </c>
      <c r="T161" s="139">
        <f t="shared" si="13"/>
        <v>0</v>
      </c>
      <c r="AR161" s="140" t="s">
        <v>114</v>
      </c>
      <c r="AT161" s="140" t="s">
        <v>112</v>
      </c>
      <c r="AU161" s="140" t="s">
        <v>78</v>
      </c>
      <c r="AY161" s="14" t="s">
        <v>109</v>
      </c>
      <c r="BE161" s="141">
        <f t="shared" si="14"/>
        <v>0</v>
      </c>
      <c r="BF161" s="141">
        <f t="shared" si="15"/>
        <v>0</v>
      </c>
      <c r="BG161" s="141">
        <f t="shared" si="16"/>
        <v>0</v>
      </c>
      <c r="BH161" s="141">
        <f t="shared" si="17"/>
        <v>0</v>
      </c>
      <c r="BI161" s="141">
        <f t="shared" si="18"/>
        <v>0</v>
      </c>
      <c r="BJ161" s="14" t="s">
        <v>78</v>
      </c>
      <c r="BK161" s="141">
        <f t="shared" si="19"/>
        <v>0</v>
      </c>
      <c r="BL161" s="14" t="s">
        <v>114</v>
      </c>
      <c r="BM161" s="140" t="s">
        <v>268</v>
      </c>
    </row>
    <row r="162" spans="2:65" s="1" customFormat="1" ht="33" customHeight="1" x14ac:dyDescent="0.2">
      <c r="B162" s="128"/>
      <c r="C162" s="129" t="s">
        <v>149</v>
      </c>
      <c r="D162" s="129" t="s">
        <v>112</v>
      </c>
      <c r="E162" s="130" t="s">
        <v>172</v>
      </c>
      <c r="F162" s="131" t="s">
        <v>173</v>
      </c>
      <c r="G162" s="132" t="s">
        <v>124</v>
      </c>
      <c r="H162" s="133">
        <v>95</v>
      </c>
      <c r="I162" s="134">
        <v>0</v>
      </c>
      <c r="J162" s="134">
        <f t="shared" si="10"/>
        <v>0</v>
      </c>
      <c r="K162" s="135"/>
      <c r="L162" s="26"/>
      <c r="M162" s="136" t="s">
        <v>1</v>
      </c>
      <c r="N162" s="137" t="s">
        <v>37</v>
      </c>
      <c r="O162" s="138">
        <v>0.1963</v>
      </c>
      <c r="P162" s="138">
        <f t="shared" si="11"/>
        <v>18.648499999999999</v>
      </c>
      <c r="Q162" s="138">
        <v>0</v>
      </c>
      <c r="R162" s="138">
        <f t="shared" si="12"/>
        <v>0</v>
      </c>
      <c r="S162" s="138">
        <v>0</v>
      </c>
      <c r="T162" s="139">
        <f t="shared" si="13"/>
        <v>0</v>
      </c>
      <c r="AR162" s="140" t="s">
        <v>114</v>
      </c>
      <c r="AT162" s="140" t="s">
        <v>112</v>
      </c>
      <c r="AU162" s="140" t="s">
        <v>78</v>
      </c>
      <c r="AY162" s="14" t="s">
        <v>109</v>
      </c>
      <c r="BE162" s="141">
        <f t="shared" si="14"/>
        <v>0</v>
      </c>
      <c r="BF162" s="141">
        <f t="shared" si="15"/>
        <v>0</v>
      </c>
      <c r="BG162" s="141">
        <f t="shared" si="16"/>
        <v>0</v>
      </c>
      <c r="BH162" s="141">
        <f t="shared" si="17"/>
        <v>0</v>
      </c>
      <c r="BI162" s="141">
        <f t="shared" si="18"/>
        <v>0</v>
      </c>
      <c r="BJ162" s="14" t="s">
        <v>78</v>
      </c>
      <c r="BK162" s="141">
        <f t="shared" si="19"/>
        <v>0</v>
      </c>
      <c r="BL162" s="14" t="s">
        <v>114</v>
      </c>
      <c r="BM162" s="140" t="s">
        <v>269</v>
      </c>
    </row>
    <row r="163" spans="2:65" s="1" customFormat="1" ht="16.5" customHeight="1" x14ac:dyDescent="0.2">
      <c r="B163" s="128"/>
      <c r="C163" s="129" t="s">
        <v>150</v>
      </c>
      <c r="D163" s="129" t="s">
        <v>112</v>
      </c>
      <c r="E163" s="130" t="s">
        <v>167</v>
      </c>
      <c r="F163" s="131" t="s">
        <v>168</v>
      </c>
      <c r="G163" s="132" t="s">
        <v>164</v>
      </c>
      <c r="H163" s="133">
        <v>39.905000000000001</v>
      </c>
      <c r="I163" s="134">
        <v>0</v>
      </c>
      <c r="J163" s="134">
        <f t="shared" si="10"/>
        <v>0</v>
      </c>
      <c r="K163" s="135"/>
      <c r="L163" s="26"/>
      <c r="M163" s="136" t="s">
        <v>1</v>
      </c>
      <c r="N163" s="137" t="s">
        <v>37</v>
      </c>
      <c r="O163" s="138">
        <v>0</v>
      </c>
      <c r="P163" s="138">
        <f t="shared" si="11"/>
        <v>0</v>
      </c>
      <c r="Q163" s="138">
        <v>0</v>
      </c>
      <c r="R163" s="138">
        <f t="shared" si="12"/>
        <v>0</v>
      </c>
      <c r="S163" s="138">
        <v>0</v>
      </c>
      <c r="T163" s="139">
        <f t="shared" si="13"/>
        <v>0</v>
      </c>
      <c r="AR163" s="140" t="s">
        <v>114</v>
      </c>
      <c r="AT163" s="140" t="s">
        <v>112</v>
      </c>
      <c r="AU163" s="140" t="s">
        <v>78</v>
      </c>
      <c r="AY163" s="14" t="s">
        <v>109</v>
      </c>
      <c r="BE163" s="141">
        <f t="shared" si="14"/>
        <v>0</v>
      </c>
      <c r="BF163" s="141">
        <f t="shared" si="15"/>
        <v>0</v>
      </c>
      <c r="BG163" s="141">
        <f t="shared" si="16"/>
        <v>0</v>
      </c>
      <c r="BH163" s="141">
        <f t="shared" si="17"/>
        <v>0</v>
      </c>
      <c r="BI163" s="141">
        <f t="shared" si="18"/>
        <v>0</v>
      </c>
      <c r="BJ163" s="14" t="s">
        <v>78</v>
      </c>
      <c r="BK163" s="141">
        <f t="shared" si="19"/>
        <v>0</v>
      </c>
      <c r="BL163" s="14" t="s">
        <v>114</v>
      </c>
      <c r="BM163" s="140" t="s">
        <v>270</v>
      </c>
    </row>
    <row r="164" spans="2:65" s="11" customFormat="1" ht="25.9" customHeight="1" x14ac:dyDescent="0.2">
      <c r="B164" s="117"/>
      <c r="D164" s="118" t="s">
        <v>70</v>
      </c>
      <c r="E164" s="119" t="s">
        <v>174</v>
      </c>
      <c r="F164" s="119" t="s">
        <v>175</v>
      </c>
      <c r="J164" s="120">
        <f>BK164</f>
        <v>0</v>
      </c>
      <c r="L164" s="117"/>
      <c r="M164" s="121"/>
      <c r="P164" s="122">
        <f>P165</f>
        <v>10.600000000000001</v>
      </c>
      <c r="R164" s="122">
        <f>R165</f>
        <v>0</v>
      </c>
      <c r="T164" s="123">
        <f>T165</f>
        <v>0</v>
      </c>
      <c r="V164" s="1"/>
      <c r="W164" s="1"/>
      <c r="AR164" s="118" t="s">
        <v>80</v>
      </c>
      <c r="AT164" s="124" t="s">
        <v>70</v>
      </c>
      <c r="AU164" s="124" t="s">
        <v>71</v>
      </c>
      <c r="AY164" s="118" t="s">
        <v>109</v>
      </c>
      <c r="BK164" s="125">
        <f>BK165</f>
        <v>0</v>
      </c>
    </row>
    <row r="165" spans="2:65" s="1" customFormat="1" ht="37.9" customHeight="1" x14ac:dyDescent="0.2">
      <c r="B165" s="128"/>
      <c r="C165" s="129" t="s">
        <v>151</v>
      </c>
      <c r="D165" s="129" t="s">
        <v>112</v>
      </c>
      <c r="E165" s="130" t="s">
        <v>176</v>
      </c>
      <c r="F165" s="131" t="s">
        <v>204</v>
      </c>
      <c r="G165" s="132" t="s">
        <v>177</v>
      </c>
      <c r="H165" s="133">
        <v>10</v>
      </c>
      <c r="I165" s="134">
        <v>0</v>
      </c>
      <c r="J165" s="134">
        <f>ROUND(I165*H165,2)</f>
        <v>0</v>
      </c>
      <c r="K165" s="135"/>
      <c r="L165" s="26"/>
      <c r="M165" s="136" t="s">
        <v>1</v>
      </c>
      <c r="N165" s="137" t="s">
        <v>37</v>
      </c>
      <c r="O165" s="138">
        <v>1.06</v>
      </c>
      <c r="P165" s="138">
        <f>O165*H165</f>
        <v>10.600000000000001</v>
      </c>
      <c r="Q165" s="138">
        <v>0</v>
      </c>
      <c r="R165" s="138">
        <f>Q165*H165</f>
        <v>0</v>
      </c>
      <c r="S165" s="138">
        <v>0</v>
      </c>
      <c r="T165" s="139">
        <f>S165*H165</f>
        <v>0</v>
      </c>
      <c r="AR165" s="140" t="s">
        <v>178</v>
      </c>
      <c r="AT165" s="140" t="s">
        <v>112</v>
      </c>
      <c r="AU165" s="140" t="s">
        <v>76</v>
      </c>
      <c r="AY165" s="14" t="s">
        <v>109</v>
      </c>
      <c r="BE165" s="141">
        <f>IF(N165="základná",J165,0)</f>
        <v>0</v>
      </c>
      <c r="BF165" s="141">
        <f>IF(N165="znížená",J165,0)</f>
        <v>0</v>
      </c>
      <c r="BG165" s="141">
        <f>IF(N165="zákl. prenesená",J165,0)</f>
        <v>0</v>
      </c>
      <c r="BH165" s="141">
        <f>IF(N165="zníž. prenesená",J165,0)</f>
        <v>0</v>
      </c>
      <c r="BI165" s="141">
        <f>IF(N165="nulová",J165,0)</f>
        <v>0</v>
      </c>
      <c r="BJ165" s="14" t="s">
        <v>78</v>
      </c>
      <c r="BK165" s="141">
        <f>ROUND(I165*H165,2)</f>
        <v>0</v>
      </c>
      <c r="BL165" s="14" t="s">
        <v>178</v>
      </c>
      <c r="BM165" s="140" t="s">
        <v>271</v>
      </c>
    </row>
    <row r="166" spans="2:65" s="11" customFormat="1" ht="25.9" customHeight="1" x14ac:dyDescent="0.2">
      <c r="B166" s="117"/>
      <c r="D166" s="118" t="s">
        <v>70</v>
      </c>
      <c r="E166" s="119" t="s">
        <v>272</v>
      </c>
      <c r="F166" s="119" t="s">
        <v>273</v>
      </c>
      <c r="J166" s="120">
        <f>BK166</f>
        <v>0</v>
      </c>
      <c r="L166" s="117"/>
      <c r="M166" s="121"/>
      <c r="P166" s="122">
        <f>P167</f>
        <v>0</v>
      </c>
      <c r="R166" s="122">
        <f>R167</f>
        <v>0</v>
      </c>
      <c r="T166" s="123">
        <f>T167</f>
        <v>0</v>
      </c>
      <c r="V166" s="1"/>
      <c r="W166" s="1"/>
      <c r="AR166" s="118" t="s">
        <v>81</v>
      </c>
      <c r="AT166" s="124" t="s">
        <v>70</v>
      </c>
      <c r="AU166" s="124" t="s">
        <v>71</v>
      </c>
      <c r="AY166" s="118" t="s">
        <v>109</v>
      </c>
      <c r="BK166" s="125">
        <f>BK167</f>
        <v>0</v>
      </c>
    </row>
    <row r="167" spans="2:65" s="11" customFormat="1" ht="22.9" customHeight="1" x14ac:dyDescent="0.2">
      <c r="B167" s="117"/>
      <c r="D167" s="118" t="s">
        <v>70</v>
      </c>
      <c r="E167" s="126" t="s">
        <v>274</v>
      </c>
      <c r="F167" s="126" t="s">
        <v>275</v>
      </c>
      <c r="J167" s="127">
        <f>BK167</f>
        <v>0</v>
      </c>
      <c r="L167" s="117"/>
      <c r="M167" s="121"/>
      <c r="P167" s="122">
        <f>SUM(P168:P169)</f>
        <v>0</v>
      </c>
      <c r="R167" s="122">
        <f>SUM(R168:R169)</f>
        <v>0</v>
      </c>
      <c r="T167" s="123">
        <f>SUM(T168:T169)</f>
        <v>0</v>
      </c>
      <c r="V167" s="1"/>
      <c r="W167" s="1"/>
      <c r="AR167" s="118" t="s">
        <v>81</v>
      </c>
      <c r="AT167" s="124" t="s">
        <v>70</v>
      </c>
      <c r="AU167" s="124" t="s">
        <v>76</v>
      </c>
      <c r="AY167" s="118" t="s">
        <v>109</v>
      </c>
      <c r="BK167" s="125">
        <f>SUM(BK168:BK169)</f>
        <v>0</v>
      </c>
    </row>
    <row r="168" spans="2:65" s="1" customFormat="1" ht="44.25" customHeight="1" x14ac:dyDescent="0.2">
      <c r="B168" s="128"/>
      <c r="C168" s="129" t="s">
        <v>152</v>
      </c>
      <c r="D168" s="129" t="s">
        <v>112</v>
      </c>
      <c r="E168" s="130" t="s">
        <v>276</v>
      </c>
      <c r="F168" s="131" t="s">
        <v>277</v>
      </c>
      <c r="G168" s="132" t="s">
        <v>278</v>
      </c>
      <c r="H168" s="133">
        <v>0.2</v>
      </c>
      <c r="I168" s="134">
        <v>0</v>
      </c>
      <c r="J168" s="134">
        <f>ROUND(I168*H168,2)</f>
        <v>0</v>
      </c>
      <c r="K168" s="135"/>
      <c r="L168" s="26"/>
      <c r="M168" s="136" t="s">
        <v>1</v>
      </c>
      <c r="N168" s="137" t="s">
        <v>37</v>
      </c>
      <c r="O168" s="138">
        <v>0</v>
      </c>
      <c r="P168" s="138">
        <f>O168*H168</f>
        <v>0</v>
      </c>
      <c r="Q168" s="138">
        <v>0</v>
      </c>
      <c r="R168" s="138">
        <f>Q168*H168</f>
        <v>0</v>
      </c>
      <c r="S168" s="138">
        <v>0</v>
      </c>
      <c r="T168" s="139">
        <f>S168*H168</f>
        <v>0</v>
      </c>
      <c r="AR168" s="140" t="s">
        <v>279</v>
      </c>
      <c r="AT168" s="140" t="s">
        <v>112</v>
      </c>
      <c r="AU168" s="140" t="s">
        <v>78</v>
      </c>
      <c r="AY168" s="14" t="s">
        <v>109</v>
      </c>
      <c r="BE168" s="141">
        <f>IF(N168="základná",J168,0)</f>
        <v>0</v>
      </c>
      <c r="BF168" s="141">
        <f>IF(N168="znížená",J168,0)</f>
        <v>0</v>
      </c>
      <c r="BG168" s="141">
        <f>IF(N168="zákl. prenesená",J168,0)</f>
        <v>0</v>
      </c>
      <c r="BH168" s="141">
        <f>IF(N168="zníž. prenesená",J168,0)</f>
        <v>0</v>
      </c>
      <c r="BI168" s="141">
        <f>IF(N168="nulová",J168,0)</f>
        <v>0</v>
      </c>
      <c r="BJ168" s="14" t="s">
        <v>78</v>
      </c>
      <c r="BK168" s="141">
        <f>ROUND(I168*H168,2)</f>
        <v>0</v>
      </c>
      <c r="BL168" s="14" t="s">
        <v>279</v>
      </c>
      <c r="BM168" s="140" t="s">
        <v>280</v>
      </c>
    </row>
    <row r="169" spans="2:65" s="1" customFormat="1" ht="24.2" customHeight="1" x14ac:dyDescent="0.2">
      <c r="B169" s="128"/>
      <c r="C169" s="129" t="s">
        <v>153</v>
      </c>
      <c r="D169" s="129" t="s">
        <v>112</v>
      </c>
      <c r="E169" s="130" t="s">
        <v>281</v>
      </c>
      <c r="F169" s="131" t="s">
        <v>282</v>
      </c>
      <c r="G169" s="132" t="s">
        <v>278</v>
      </c>
      <c r="H169" s="133">
        <v>0.2</v>
      </c>
      <c r="I169" s="134">
        <v>0</v>
      </c>
      <c r="J169" s="134">
        <f>ROUND(I169*H169,2)</f>
        <v>0</v>
      </c>
      <c r="K169" s="135"/>
      <c r="L169" s="26"/>
      <c r="M169" s="159" t="s">
        <v>1</v>
      </c>
      <c r="N169" s="160" t="s">
        <v>37</v>
      </c>
      <c r="O169" s="161">
        <v>0</v>
      </c>
      <c r="P169" s="161">
        <f>O169*H169</f>
        <v>0</v>
      </c>
      <c r="Q169" s="161">
        <v>0</v>
      </c>
      <c r="R169" s="161">
        <f>Q169*H169</f>
        <v>0</v>
      </c>
      <c r="S169" s="161">
        <v>0</v>
      </c>
      <c r="T169" s="162">
        <f>S169*H169</f>
        <v>0</v>
      </c>
      <c r="AR169" s="140" t="s">
        <v>279</v>
      </c>
      <c r="AT169" s="140" t="s">
        <v>112</v>
      </c>
      <c r="AU169" s="140" t="s">
        <v>78</v>
      </c>
      <c r="AY169" s="14" t="s">
        <v>109</v>
      </c>
      <c r="BE169" s="141">
        <f>IF(N169="základná",J169,0)</f>
        <v>0</v>
      </c>
      <c r="BF169" s="141">
        <f>IF(N169="znížená",J169,0)</f>
        <v>0</v>
      </c>
      <c r="BG169" s="141">
        <f>IF(N169="zákl. prenesená",J169,0)</f>
        <v>0</v>
      </c>
      <c r="BH169" s="141">
        <f>IF(N169="zníž. prenesená",J169,0)</f>
        <v>0</v>
      </c>
      <c r="BI169" s="141">
        <f>IF(N169="nulová",J169,0)</f>
        <v>0</v>
      </c>
      <c r="BJ169" s="14" t="s">
        <v>78</v>
      </c>
      <c r="BK169" s="141">
        <f>ROUND(I169*H169,2)</f>
        <v>0</v>
      </c>
      <c r="BL169" s="14" t="s">
        <v>279</v>
      </c>
      <c r="BM169" s="140" t="s">
        <v>283</v>
      </c>
    </row>
    <row r="170" spans="2:65" s="1" customFormat="1" ht="6.95" customHeight="1" x14ac:dyDescent="0.2">
      <c r="B170" s="41"/>
      <c r="C170" s="42"/>
      <c r="D170" s="42"/>
      <c r="E170" s="42"/>
      <c r="F170" s="42"/>
      <c r="G170" s="42"/>
      <c r="H170" s="42"/>
      <c r="I170" s="42"/>
      <c r="J170" s="42"/>
      <c r="K170" s="42"/>
      <c r="L170" s="26"/>
    </row>
  </sheetData>
  <autoFilter ref="C121:K169" xr:uid="{00000000-0009-0000-0000-000005000000}"/>
  <mergeCells count="9">
    <mergeCell ref="E87:H87"/>
    <mergeCell ref="E112:H112"/>
    <mergeCell ref="E114:H114"/>
    <mergeCell ref="L2:V2"/>
    <mergeCell ref="E7:H7"/>
    <mergeCell ref="E9:H9"/>
    <mergeCell ref="E18:H18"/>
    <mergeCell ref="E85:H85"/>
    <mergeCell ref="E27:J2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SO 05 AREÁLOVE NN ROZ...</vt:lpstr>
      <vt:lpstr>'Rekapitulácia stavby'!Názvy_tlače</vt:lpstr>
      <vt:lpstr>'SO 05 AREÁLOVE NN ROZ...'!Názvy_tlače</vt:lpstr>
      <vt:lpstr>'Rekapitulácia stavby'!Oblasť_tlače</vt:lpstr>
      <vt:lpstr>'SO 05 AREÁLOVE NN ROZ...'!Oblasť_tlače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Ľubomír Krempaský</dc:creator>
  <cp:lastModifiedBy>Branislav Gallik</cp:lastModifiedBy>
  <dcterms:created xsi:type="dcterms:W3CDTF">2024-01-23T11:35:26Z</dcterms:created>
  <dcterms:modified xsi:type="dcterms:W3CDTF">2026-06-01T09:35:53Z</dcterms:modified>
</cp:coreProperties>
</file>